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925" windowWidth="15645" windowHeight="5145" tabRatio="919" activeTab="6"/>
  </bookViews>
  <sheets>
    <sheet name="App. 4.1. EVN EP" sheetId="1" r:id="rId1"/>
    <sheet name="App. 4.2.EVN EC" sheetId="2" r:id="rId2"/>
    <sheet name="App. 4.3. EVN TP" sheetId="3" r:id="rId3"/>
    <sheet name="App. 4.4.EVN BG" sheetId="6" r:id="rId4"/>
    <sheet name="App. 4.5. EVN TS" sheetId="9" r:id="rId5"/>
    <sheet name="App. 4.6. EVN SC" sheetId="4" r:id="rId6"/>
    <sheet name="App. 4.7. EVN GA" sheetId="8" r:id="rId7"/>
    <sheet name="App. 4.8. EVN NK" sheetId="7" r:id="rId8"/>
    <sheet name="App. 4.9." sheetId="10" r:id="rId9"/>
  </sheets>
  <calcPr calcId="145621"/>
</workbook>
</file>

<file path=xl/calcChain.xml><?xml version="1.0" encoding="utf-8"?>
<calcChain xmlns="http://schemas.openxmlformats.org/spreadsheetml/2006/main">
  <c r="D41" i="2" l="1"/>
  <c r="C3" i="10" l="1"/>
  <c r="C5" i="10"/>
  <c r="D38" i="9" l="1"/>
  <c r="D30" i="9"/>
  <c r="D22" i="9"/>
  <c r="D38" i="7"/>
  <c r="D30" i="7"/>
  <c r="D22" i="7"/>
  <c r="D38" i="8"/>
  <c r="D30" i="8"/>
  <c r="D22" i="8"/>
  <c r="D41" i="6"/>
  <c r="D38" i="6"/>
  <c r="D30" i="6"/>
  <c r="D22" i="6"/>
  <c r="D41" i="4"/>
  <c r="D38" i="4"/>
  <c r="D30" i="4"/>
  <c r="D22" i="4"/>
  <c r="D41" i="3"/>
  <c r="D38" i="3"/>
  <c r="D30" i="3"/>
  <c r="D22" i="3"/>
  <c r="D22" i="2"/>
  <c r="D30" i="2"/>
  <c r="D38" i="2"/>
  <c r="D38" i="1"/>
  <c r="D30" i="1"/>
  <c r="D22" i="1"/>
  <c r="D41" i="1"/>
  <c r="C13" i="9"/>
  <c r="D13" i="9"/>
  <c r="E13" i="9"/>
  <c r="E12" i="9"/>
  <c r="E11" i="9"/>
  <c r="E10" i="9"/>
  <c r="E9" i="9"/>
  <c r="E8" i="9"/>
  <c r="E7" i="9"/>
  <c r="E6" i="9"/>
  <c r="E5" i="9"/>
  <c r="E4" i="9"/>
  <c r="E3" i="9"/>
  <c r="C13" i="7"/>
  <c r="E13" i="7"/>
  <c r="D13" i="7"/>
  <c r="E12" i="7"/>
  <c r="E11" i="7"/>
  <c r="E10" i="7"/>
  <c r="E9" i="7"/>
  <c r="E8" i="7"/>
  <c r="E7" i="7"/>
  <c r="E6" i="7"/>
  <c r="E5" i="7"/>
  <c r="E4" i="7"/>
  <c r="E3" i="7"/>
  <c r="C13" i="8"/>
  <c r="E13" i="8"/>
  <c r="D13" i="8"/>
  <c r="E12" i="8"/>
  <c r="E11" i="8"/>
  <c r="E10" i="8"/>
  <c r="E9" i="8"/>
  <c r="E8" i="8"/>
  <c r="E7" i="8"/>
  <c r="E6" i="8"/>
  <c r="E5" i="8"/>
  <c r="E4" i="8"/>
  <c r="E3" i="8"/>
  <c r="D13" i="6"/>
  <c r="E13" i="6"/>
  <c r="C13" i="6"/>
  <c r="E12" i="6"/>
  <c r="E11" i="6"/>
  <c r="E10" i="6"/>
  <c r="E9" i="6"/>
  <c r="E8" i="6"/>
  <c r="E7" i="6"/>
  <c r="E6" i="6"/>
  <c r="E5" i="6"/>
  <c r="E4" i="6"/>
  <c r="E3" i="6"/>
  <c r="D13" i="4"/>
  <c r="E13" i="4"/>
  <c r="C13" i="4"/>
  <c r="E12" i="4"/>
  <c r="E11" i="4"/>
  <c r="E10" i="4"/>
  <c r="E9" i="4"/>
  <c r="E8" i="4"/>
  <c r="E7" i="4"/>
  <c r="E6" i="4"/>
  <c r="E5" i="4"/>
  <c r="E4" i="4"/>
  <c r="E3" i="4"/>
  <c r="C13" i="2"/>
  <c r="D13" i="2"/>
  <c r="E12" i="2"/>
  <c r="E11" i="2"/>
  <c r="E10" i="2"/>
  <c r="E9" i="2"/>
  <c r="E8" i="2"/>
  <c r="E7" i="2"/>
  <c r="E6" i="2"/>
  <c r="E5" i="2"/>
  <c r="E4" i="2"/>
  <c r="E3" i="2"/>
  <c r="C13" i="3"/>
  <c r="D13" i="3"/>
  <c r="E12" i="3"/>
  <c r="E11" i="3"/>
  <c r="E10" i="3"/>
  <c r="E9" i="3"/>
  <c r="E8" i="3"/>
  <c r="E7" i="3"/>
  <c r="E6" i="3"/>
  <c r="E5" i="3"/>
  <c r="E4" i="3"/>
  <c r="E3" i="3"/>
  <c r="E4" i="1"/>
  <c r="E5" i="1"/>
  <c r="E6" i="1"/>
  <c r="E7" i="1"/>
  <c r="E8" i="1"/>
  <c r="E9" i="1"/>
  <c r="E10" i="1"/>
  <c r="E11" i="1"/>
  <c r="E12" i="1"/>
  <c r="C13" i="1"/>
  <c r="D13" i="1"/>
  <c r="E3" i="1"/>
  <c r="E13" i="1"/>
  <c r="E13" i="2"/>
  <c r="E13" i="3"/>
</calcChain>
</file>

<file path=xl/sharedStrings.xml><?xml version="1.0" encoding="utf-8"?>
<sst xmlns="http://schemas.openxmlformats.org/spreadsheetml/2006/main" count="316" uniqueCount="63">
  <si>
    <t>ВЪЗРАСТ</t>
  </si>
  <si>
    <t xml:space="preserve">МЪЖЕ </t>
  </si>
  <si>
    <t>ЖЕНИ</t>
  </si>
  <si>
    <t>16-20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</si>
  <si>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</si>
  <si>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</si>
  <si>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</si>
  <si>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</si>
  <si>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</si>
  <si>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</si>
  <si>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</si>
  <si>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</si>
  <si>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</t>
  </si>
  <si>
    <t>Общо:</t>
  </si>
  <si>
    <t>Общо</t>
  </si>
  <si>
    <t>ВСИЧКО</t>
  </si>
  <si>
    <t>Разпределение по възрастови групи</t>
  </si>
  <si>
    <t xml:space="preserve">ПЪРВА РИСКОВА ГРУПА </t>
  </si>
  <si>
    <t>Брой служители</t>
  </si>
  <si>
    <t>Минимална договорена работна заплата:</t>
  </si>
  <si>
    <t>Максимална договорена работна заплата:</t>
  </si>
  <si>
    <t>Средна РЗ - начисления с постоянен характер:</t>
  </si>
  <si>
    <t>ФРЗ - начисления с постоянен характер</t>
  </si>
  <si>
    <t>ВТОРА РИСКОВА ГРУПА</t>
  </si>
  <si>
    <t>ТРЕТА РИСКОВА ГРУПА</t>
  </si>
  <si>
    <t>ОБЩО</t>
  </si>
  <si>
    <t>ЕВН България Електроразпределение ЕАД</t>
  </si>
  <si>
    <t>Длъжност:</t>
  </si>
  <si>
    <t>Застраховани лица</t>
  </si>
  <si>
    <t>ЕВН България Топлофикация ЕАД</t>
  </si>
  <si>
    <t>Инженер,топлоенергетика</t>
  </si>
  <si>
    <t>Инженер, механик</t>
  </si>
  <si>
    <t>Специалист-контролно изм.прибори и апар.</t>
  </si>
  <si>
    <t>Техник-механик, отопл.,хлад.и вент.инст.</t>
  </si>
  <si>
    <t>Техник-механик, централиз. топлоснабд.</t>
  </si>
  <si>
    <t>Техник-механик, измервателна техника</t>
  </si>
  <si>
    <t>Електрозаварчик</t>
  </si>
  <si>
    <t>Оксиженист, газозаварчик</t>
  </si>
  <si>
    <t>Шофьор, автокран,</t>
  </si>
  <si>
    <t>Ръководител екип TM</t>
  </si>
  <si>
    <t>Общ брой на застраховани лица:</t>
  </si>
  <si>
    <t>От които:</t>
  </si>
  <si>
    <t>Електромонтьор</t>
  </si>
  <si>
    <t>Електромонтьор - Групов ръководител</t>
  </si>
  <si>
    <t>Електромонтьор - Проектант - Картотека</t>
  </si>
  <si>
    <t>Електромонтьор ПРелпр.лин.и Мр-картотека</t>
  </si>
  <si>
    <t>Електромонтьор ПРелпр.лин.и Мр-склад</t>
  </si>
  <si>
    <t>Електромонтьор ПРелпр.линии и мрежи</t>
  </si>
  <si>
    <t>Електромонтьор-Проектант</t>
  </si>
  <si>
    <t>Електромонтьор-Проектант-Гр.ръководител</t>
  </si>
  <si>
    <t>Монтьор, изпитване на ел.съоръжения</t>
  </si>
  <si>
    <t>Ръководител КЕЦ</t>
  </si>
  <si>
    <t>Специалист,обработка на данни</t>
  </si>
  <si>
    <t>Специалист-контрол на отчитането</t>
  </si>
  <si>
    <t>Специалист-Стандартиз.измервателни уреди</t>
  </si>
  <si>
    <t>Техн.сътрудник-Проектант-Гр.ръководител</t>
  </si>
  <si>
    <t>Техник, електрически системи</t>
  </si>
  <si>
    <t>Техник, измервателни уреди</t>
  </si>
  <si>
    <t>Технически сътрудник</t>
  </si>
  <si>
    <t>Технически сътрудник - Групов ръковод.</t>
  </si>
  <si>
    <t>Технически сътрудник - Проектант</t>
  </si>
  <si>
    <t>Технически сътрудник-картотека</t>
  </si>
  <si>
    <t>Технически сътрудник-склад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</si>
</sst>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л_в_-;\-* #,##0.00\ _л_в_-;_-* &quot;-&quot;??\ _л_в_-;_-@_-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1" xfId="0" applyFont="1" applyFill="1" applyBorder="1"/>
    <xf numFmtId="3" fontId="3" fillId="2" borderId="1" xfId="0" applyNumberFormat="1" applyFont="1" applyFill="1" applyBorder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/>
    <xf numFmtId="3" fontId="1" fillId="0" borderId="1" xfId="0" applyNumberFormat="1" applyFont="1" applyBorder="1"/>
    <xf numFmtId="3" fontId="1" fillId="0" borderId="2" xfId="0" applyNumberFormat="1" applyFont="1" applyBorder="1"/>
    <xf numFmtId="3" fontId="1" fillId="0" borderId="3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1" applyNumberFormat="1" applyFont="1" applyBorder="1"/>
    <xf numFmtId="3" fontId="3" fillId="0" borderId="9" xfId="0" applyNumberFormat="1" applyFont="1" applyBorder="1" applyAlignment="1">
      <alignment horizontal="left"/>
    </xf>
    <xf numFmtId="3" fontId="3" fillId="0" borderId="10" xfId="0" applyNumberFormat="1" applyFont="1" applyBorder="1" applyAlignment="1">
      <alignment horizontal="left"/>
    </xf>
    <xf numFmtId="0" fontId="3" fillId="2" borderId="11" xfId="0" quotePrefix="1" applyFont="1" applyFill="1" applyBorder="1" applyAlignment="1">
      <alignment horizontal="center"/>
    </xf>
    <xf numFmtId="0" fontId="3" fillId="2" borderId="12" xfId="0" quotePrefix="1" applyFont="1" applyFill="1" applyBorder="1" applyAlignment="1">
      <alignment horizontal="center"/>
    </xf>
    <xf numFmtId="0" fontId="3" fillId="2" borderId="13" xfId="0" quotePrefix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left"/>
    </xf>
    <xf numFmtId="3" fontId="3" fillId="0" borderId="15" xfId="0" quotePrefix="1" applyNumberFormat="1" applyFont="1" applyFill="1" applyBorder="1" applyAlignment="1">
      <alignment horizontal="left"/>
    </xf>
    <xf numFmtId="3" fontId="3" fillId="0" borderId="16" xfId="0" applyNumberFormat="1" applyFont="1" applyBorder="1" applyAlignment="1">
      <alignment horizontal="left"/>
    </xf>
    <xf numFmtId="3" fontId="3" fillId="0" borderId="1" xfId="0" quotePrefix="1" applyNumberFormat="1" applyFont="1" applyBorder="1" applyAlignment="1">
      <alignment horizontal="left"/>
    </xf>
    <xf numFmtId="3" fontId="3" fillId="0" borderId="7" xfId="0" applyNumberFormat="1" applyFont="1" applyBorder="1" applyAlignment="1">
      <alignment horizontal="left"/>
    </xf>
    <xf numFmtId="3" fontId="3" fillId="0" borderId="8" xfId="0" applyNumberFormat="1" applyFont="1" applyBorder="1" applyAlignment="1">
      <alignment horizontal="left"/>
    </xf>
    <xf numFmtId="0" fontId="1" fillId="3" borderId="0" xfId="0" applyFont="1" applyFill="1"/>
    <xf numFmtId="3" fontId="1" fillId="3" borderId="0" xfId="0" applyNumberFormat="1" applyFont="1" applyFill="1"/>
    <xf numFmtId="0" fontId="3" fillId="3" borderId="0" xfId="0" applyFont="1" applyFill="1" applyBorder="1"/>
    <xf numFmtId="3" fontId="3" fillId="3" borderId="0" xfId="0" applyNumberFormat="1" applyFont="1" applyFill="1" applyBorder="1"/>
    <xf numFmtId="0" fontId="3" fillId="3" borderId="0" xfId="0" applyFont="1" applyFill="1" applyAlignment="1">
      <alignment horizontal="right"/>
    </xf>
    <xf numFmtId="3" fontId="3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W166"/>
  <sheetViews>
    <sheetView zoomScaleNormal="100" workbookViewId="0">
      <selection activeCell="E30" sqref="E30"/>
    </sheetView>
  </sheetViews>
  <sheetFormatPr defaultRowHeight="12.75" x14ac:dyDescent="0.2"/>
  <cols>
    <col min="1" max="1" width="9.140625" style="26"/>
    <col min="2" max="3" width="20.7109375" style="3" customWidth="1"/>
    <col min="4" max="4" width="20.7109375" style="4" customWidth="1"/>
    <col min="5" max="5" width="20.7109375" style="3" customWidth="1"/>
    <col min="6" max="7" width="10.140625" style="26" bestFit="1" customWidth="1"/>
    <col min="8" max="49" width="9.140625" style="26"/>
    <col min="50" max="16384" width="9.140625" style="3"/>
  </cols>
  <sheetData>
    <row r="1" spans="2:6" s="26" customFormat="1" x14ac:dyDescent="0.2">
      <c r="B1" s="26" t="s">
        <v>16</v>
      </c>
      <c r="D1" s="27"/>
    </row>
    <row r="2" spans="2:6" ht="12.75" customHeight="1" x14ac:dyDescent="0.2">
      <c r="B2" s="1" t="s">
        <v>0</v>
      </c>
      <c r="C2" s="1" t="s">
        <v>1</v>
      </c>
      <c r="D2" s="2" t="s">
        <v>2</v>
      </c>
      <c r="E2" s="1" t="s">
        <v>15</v>
      </c>
    </row>
    <row r="3" spans="2:6" ht="12.75" customHeight="1" x14ac:dyDescent="0.2">
      <c r="B3" s="5" t="s">
        <v>3</v>
      </c>
      <c r="C3" s="5">
        <v>1</v>
      </c>
      <c r="D3" s="6">
        <v>0</v>
      </c>
      <c r="E3" s="5">
        <f>SUM(C3:D3)</f>
        <v>1</v>
      </c>
      <c r="F3" s="28"/>
    </row>
    <row r="4" spans="2:6" ht="12.75" customHeight="1" x14ac:dyDescent="0.2">
      <c r="B4" s="5" t="s">
        <v>4</v>
      </c>
      <c r="C4" s="5">
        <v>33</v>
      </c>
      <c r="D4" s="5">
        <v>1</v>
      </c>
      <c r="E4" s="5">
        <f t="shared" ref="E4:E13" si="0">SUM(C4:D4)</f>
        <v>34</v>
      </c>
    </row>
    <row r="5" spans="2:6" ht="12.75" customHeight="1" x14ac:dyDescent="0.2">
      <c r="B5" s="5" t="s">
        <v>5</v>
      </c>
      <c r="C5" s="5">
        <v>79</v>
      </c>
      <c r="D5" s="5">
        <v>5</v>
      </c>
      <c r="E5" s="5">
        <f t="shared" si="0"/>
        <v>84</v>
      </c>
    </row>
    <row r="6" spans="2:6" ht="12.75" customHeight="1" x14ac:dyDescent="0.2">
      <c r="B6" s="5" t="s">
        <v>6</v>
      </c>
      <c r="C6" s="5">
        <v>161</v>
      </c>
      <c r="D6" s="5">
        <v>12</v>
      </c>
      <c r="E6" s="5">
        <f t="shared" si="0"/>
        <v>173</v>
      </c>
    </row>
    <row r="7" spans="2:6" ht="12.75" customHeight="1" x14ac:dyDescent="0.2">
      <c r="B7" s="5" t="s">
        <v>7</v>
      </c>
      <c r="C7" s="5">
        <v>247</v>
      </c>
      <c r="D7" s="5">
        <v>17</v>
      </c>
      <c r="E7" s="5">
        <f t="shared" si="0"/>
        <v>264</v>
      </c>
    </row>
    <row r="8" spans="2:6" ht="12.75" customHeight="1" x14ac:dyDescent="0.2">
      <c r="B8" s="5" t="s">
        <v>8</v>
      </c>
      <c r="C8" s="5">
        <v>325</v>
      </c>
      <c r="D8" s="5">
        <v>41</v>
      </c>
      <c r="E8" s="5">
        <f t="shared" si="0"/>
        <v>366</v>
      </c>
    </row>
    <row r="9" spans="2:6" ht="12.75" customHeight="1" x14ac:dyDescent="0.2">
      <c r="B9" s="5" t="s">
        <v>9</v>
      </c>
      <c r="C9" s="5">
        <v>318</v>
      </c>
      <c r="D9" s="5">
        <v>43</v>
      </c>
      <c r="E9" s="5">
        <f t="shared" si="0"/>
        <v>361</v>
      </c>
    </row>
    <row r="10" spans="2:6" ht="12.75" customHeight="1" x14ac:dyDescent="0.2">
      <c r="B10" s="5" t="s">
        <v>10</v>
      </c>
      <c r="C10" s="5">
        <v>260</v>
      </c>
      <c r="D10" s="5">
        <v>52</v>
      </c>
      <c r="E10" s="5">
        <f t="shared" si="0"/>
        <v>312</v>
      </c>
    </row>
    <row r="11" spans="2:6" ht="12.75" customHeight="1" x14ac:dyDescent="0.2">
      <c r="B11" s="5" t="s">
        <v>11</v>
      </c>
      <c r="C11" s="5">
        <v>114</v>
      </c>
      <c r="D11" s="5">
        <v>28</v>
      </c>
      <c r="E11" s="5">
        <f t="shared" si="0"/>
        <v>142</v>
      </c>
    </row>
    <row r="12" spans="2:6" ht="12.75" customHeight="1" x14ac:dyDescent="0.2">
      <c r="B12" s="5" t="s">
        <v>12</v>
      </c>
      <c r="C12" s="5">
        <v>28</v>
      </c>
      <c r="D12" s="6">
        <v>0</v>
      </c>
      <c r="E12" s="5">
        <f t="shared" si="0"/>
        <v>28</v>
      </c>
    </row>
    <row r="13" spans="2:6" x14ac:dyDescent="0.2">
      <c r="B13" s="1" t="s">
        <v>14</v>
      </c>
      <c r="C13" s="1">
        <f>SUM(C3:C12)</f>
        <v>1566</v>
      </c>
      <c r="D13" s="2">
        <f>SUM(D3:D12)</f>
        <v>199</v>
      </c>
      <c r="E13" s="1">
        <f t="shared" si="0"/>
        <v>1765</v>
      </c>
    </row>
    <row r="14" spans="2:6" s="26" customFormat="1" x14ac:dyDescent="0.2">
      <c r="B14" s="28"/>
      <c r="C14" s="28"/>
      <c r="D14" s="29"/>
      <c r="E14" s="27"/>
    </row>
    <row r="15" spans="2:6" s="26" customFormat="1" x14ac:dyDescent="0.2">
      <c r="D15" s="27"/>
    </row>
    <row r="16" spans="2:6" s="26" customFormat="1" ht="13.5" thickBot="1" x14ac:dyDescent="0.25">
      <c r="D16" s="27"/>
    </row>
    <row r="17" spans="2:6" ht="13.5" thickBot="1" x14ac:dyDescent="0.25">
      <c r="B17" s="14" t="s">
        <v>17</v>
      </c>
      <c r="C17" s="15"/>
      <c r="D17" s="16"/>
      <c r="E17" s="26"/>
    </row>
    <row r="18" spans="2:6" x14ac:dyDescent="0.2">
      <c r="B18" s="20" t="s">
        <v>18</v>
      </c>
      <c r="C18" s="21"/>
      <c r="D18" s="7">
        <v>1180</v>
      </c>
      <c r="E18" s="26"/>
    </row>
    <row r="19" spans="2:6" x14ac:dyDescent="0.2">
      <c r="B19" s="22" t="s">
        <v>19</v>
      </c>
      <c r="C19" s="23"/>
      <c r="D19" s="8">
        <v>803</v>
      </c>
      <c r="E19" s="26"/>
    </row>
    <row r="20" spans="2:6" x14ac:dyDescent="0.2">
      <c r="B20" s="22" t="s">
        <v>20</v>
      </c>
      <c r="C20" s="23"/>
      <c r="D20" s="9">
        <v>2048</v>
      </c>
      <c r="E20" s="26"/>
    </row>
    <row r="21" spans="2:6" x14ac:dyDescent="0.2">
      <c r="B21" s="24" t="s">
        <v>21</v>
      </c>
      <c r="C21" s="25"/>
      <c r="D21" s="10">
        <v>1350</v>
      </c>
      <c r="E21" s="26"/>
      <c r="F21" s="32"/>
    </row>
    <row r="22" spans="2:6" ht="13.5" thickBot="1" x14ac:dyDescent="0.25">
      <c r="B22" s="12" t="s">
        <v>22</v>
      </c>
      <c r="C22" s="13"/>
      <c r="D22" s="11">
        <f>D18*D21</f>
        <v>1593000</v>
      </c>
      <c r="E22" s="26"/>
      <c r="F22" s="28"/>
    </row>
    <row r="23" spans="2:6" s="26" customFormat="1" x14ac:dyDescent="0.2">
      <c r="D23" s="27"/>
      <c r="F23" s="28"/>
    </row>
    <row r="24" spans="2:6" s="26" customFormat="1" ht="13.5" thickBot="1" x14ac:dyDescent="0.25">
      <c r="D24" s="27"/>
      <c r="F24" s="28"/>
    </row>
    <row r="25" spans="2:6" ht="13.5" thickBot="1" x14ac:dyDescent="0.25">
      <c r="B25" s="17" t="s">
        <v>23</v>
      </c>
      <c r="C25" s="18"/>
      <c r="D25" s="19"/>
      <c r="E25" s="26"/>
      <c r="F25" s="32"/>
    </row>
    <row r="26" spans="2:6" x14ac:dyDescent="0.2">
      <c r="B26" s="20" t="s">
        <v>18</v>
      </c>
      <c r="C26" s="21"/>
      <c r="D26" s="9">
        <v>118</v>
      </c>
      <c r="E26" s="26"/>
      <c r="F26" s="28"/>
    </row>
    <row r="27" spans="2:6" x14ac:dyDescent="0.2">
      <c r="B27" s="22" t="s">
        <v>19</v>
      </c>
      <c r="C27" s="23"/>
      <c r="D27" s="9">
        <v>969</v>
      </c>
      <c r="E27" s="26"/>
      <c r="F27" s="32"/>
    </row>
    <row r="28" spans="2:6" x14ac:dyDescent="0.2">
      <c r="B28" s="22" t="s">
        <v>20</v>
      </c>
      <c r="C28" s="23"/>
      <c r="D28" s="9">
        <v>3861</v>
      </c>
      <c r="E28" s="26"/>
    </row>
    <row r="29" spans="2:6" x14ac:dyDescent="0.2">
      <c r="B29" s="24" t="s">
        <v>21</v>
      </c>
      <c r="C29" s="25"/>
      <c r="D29" s="5">
        <v>1464</v>
      </c>
      <c r="E29" s="26"/>
    </row>
    <row r="30" spans="2:6" ht="13.5" thickBot="1" x14ac:dyDescent="0.25">
      <c r="B30" s="12" t="s">
        <v>22</v>
      </c>
      <c r="C30" s="13"/>
      <c r="D30" s="11">
        <f>D26*D29</f>
        <v>172752</v>
      </c>
      <c r="E30" s="26"/>
    </row>
    <row r="31" spans="2:6" s="26" customFormat="1" x14ac:dyDescent="0.2">
      <c r="D31" s="27"/>
    </row>
    <row r="32" spans="2:6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467</v>
      </c>
      <c r="E34" s="26"/>
    </row>
    <row r="35" spans="2:5" x14ac:dyDescent="0.2">
      <c r="B35" s="22" t="s">
        <v>19</v>
      </c>
      <c r="C35" s="23"/>
      <c r="D35" s="9">
        <v>714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1722</v>
      </c>
      <c r="E37" s="26"/>
    </row>
    <row r="38" spans="2:5" ht="13.5" thickBot="1" x14ac:dyDescent="0.25">
      <c r="B38" s="12" t="s">
        <v>22</v>
      </c>
      <c r="C38" s="13"/>
      <c r="D38" s="11">
        <f>D34*D37</f>
        <v>804174</v>
      </c>
      <c r="E38" s="26"/>
    </row>
    <row r="39" spans="2:5" s="26" customFormat="1" x14ac:dyDescent="0.2">
      <c r="D39" s="27"/>
    </row>
    <row r="40" spans="2:5" s="26" customFormat="1" x14ac:dyDescent="0.2">
      <c r="D40" s="27"/>
    </row>
    <row r="41" spans="2:5" s="26" customFormat="1" x14ac:dyDescent="0.2">
      <c r="C41" s="30" t="s">
        <v>25</v>
      </c>
      <c r="D41" s="31">
        <f>D34+D26+D18</f>
        <v>1765</v>
      </c>
    </row>
    <row r="42" spans="2:5" s="26" customFormat="1" x14ac:dyDescent="0.2">
      <c r="D42" s="27"/>
    </row>
    <row r="43" spans="2:5" s="26" customFormat="1" x14ac:dyDescent="0.2">
      <c r="D43" s="27"/>
    </row>
    <row r="44" spans="2:5" s="26" customFormat="1" x14ac:dyDescent="0.2">
      <c r="D44" s="27"/>
    </row>
    <row r="45" spans="2:5" s="26" customFormat="1" x14ac:dyDescent="0.2">
      <c r="D45" s="27"/>
    </row>
    <row r="46" spans="2:5" s="26" customFormat="1" x14ac:dyDescent="0.2">
      <c r="D46" s="27"/>
    </row>
    <row r="47" spans="2:5" s="26" customFormat="1" x14ac:dyDescent="0.2">
      <c r="D47" s="27"/>
    </row>
    <row r="48" spans="2:5" s="26" customFormat="1" x14ac:dyDescent="0.2">
      <c r="D48" s="27"/>
    </row>
    <row r="49" spans="4:4" s="26" customFormat="1" x14ac:dyDescent="0.2">
      <c r="D49" s="27"/>
    </row>
    <row r="50" spans="4:4" s="26" customFormat="1" x14ac:dyDescent="0.2">
      <c r="D50" s="27"/>
    </row>
    <row r="51" spans="4:4" s="26" customFormat="1" x14ac:dyDescent="0.2">
      <c r="D51" s="27"/>
    </row>
    <row r="52" spans="4:4" s="26" customFormat="1" x14ac:dyDescent="0.2">
      <c r="D52" s="27"/>
    </row>
    <row r="53" spans="4:4" s="26" customFormat="1" x14ac:dyDescent="0.2">
      <c r="D53" s="27"/>
    </row>
    <row r="54" spans="4:4" s="26" customFormat="1" x14ac:dyDescent="0.2">
      <c r="D54" s="27"/>
    </row>
    <row r="55" spans="4:4" s="26" customFormat="1" x14ac:dyDescent="0.2">
      <c r="D55" s="27"/>
    </row>
    <row r="56" spans="4:4" s="26" customFormat="1" x14ac:dyDescent="0.2">
      <c r="D56" s="27"/>
    </row>
    <row r="57" spans="4:4" s="26" customFormat="1" x14ac:dyDescent="0.2">
      <c r="D57" s="27"/>
    </row>
    <row r="58" spans="4:4" s="26" customFormat="1" x14ac:dyDescent="0.2">
      <c r="D58" s="27"/>
    </row>
    <row r="59" spans="4:4" s="26" customFormat="1" x14ac:dyDescent="0.2">
      <c r="D59" s="27"/>
    </row>
    <row r="60" spans="4:4" s="26" customFormat="1" x14ac:dyDescent="0.2">
      <c r="D60" s="27"/>
    </row>
    <row r="61" spans="4:4" s="26" customFormat="1" x14ac:dyDescent="0.2">
      <c r="D61" s="27"/>
    </row>
    <row r="62" spans="4:4" s="26" customFormat="1" x14ac:dyDescent="0.2">
      <c r="D62" s="27"/>
    </row>
    <row r="63" spans="4:4" s="26" customFormat="1" x14ac:dyDescent="0.2">
      <c r="D63" s="27"/>
    </row>
    <row r="64" spans="4:4" s="26" customFormat="1" x14ac:dyDescent="0.2">
      <c r="D64" s="27"/>
    </row>
    <row r="65" spans="4:4" s="26" customFormat="1" x14ac:dyDescent="0.2">
      <c r="D65" s="27"/>
    </row>
    <row r="66" spans="4:4" s="26" customFormat="1" x14ac:dyDescent="0.2">
      <c r="D66" s="27"/>
    </row>
    <row r="67" spans="4:4" s="26" customFormat="1" x14ac:dyDescent="0.2">
      <c r="D67" s="27"/>
    </row>
    <row r="68" spans="4:4" s="26" customFormat="1" x14ac:dyDescent="0.2">
      <c r="D68" s="27"/>
    </row>
    <row r="69" spans="4:4" s="26" customFormat="1" x14ac:dyDescent="0.2">
      <c r="D69" s="27"/>
    </row>
    <row r="70" spans="4:4" s="26" customFormat="1" x14ac:dyDescent="0.2">
      <c r="D70" s="27"/>
    </row>
    <row r="71" spans="4:4" s="26" customFormat="1" x14ac:dyDescent="0.2">
      <c r="D71" s="27"/>
    </row>
    <row r="72" spans="4:4" s="26" customFormat="1" x14ac:dyDescent="0.2">
      <c r="D72" s="27"/>
    </row>
    <row r="73" spans="4:4" s="26" customFormat="1" x14ac:dyDescent="0.2">
      <c r="D73" s="27"/>
    </row>
    <row r="74" spans="4:4" s="26" customFormat="1" x14ac:dyDescent="0.2">
      <c r="D74" s="27"/>
    </row>
    <row r="75" spans="4:4" s="26" customFormat="1" x14ac:dyDescent="0.2">
      <c r="D75" s="27"/>
    </row>
    <row r="76" spans="4:4" s="26" customFormat="1" x14ac:dyDescent="0.2">
      <c r="D76" s="27"/>
    </row>
    <row r="77" spans="4:4" s="26" customFormat="1" x14ac:dyDescent="0.2">
      <c r="D77" s="27"/>
    </row>
    <row r="78" spans="4:4" s="26" customFormat="1" x14ac:dyDescent="0.2">
      <c r="D78" s="27"/>
    </row>
    <row r="79" spans="4:4" s="26" customFormat="1" x14ac:dyDescent="0.2">
      <c r="D79" s="27"/>
    </row>
    <row r="80" spans="4:4" s="26" customFormat="1" x14ac:dyDescent="0.2">
      <c r="D80" s="27"/>
    </row>
    <row r="81" spans="4:4" s="26" customFormat="1" x14ac:dyDescent="0.2">
      <c r="D81" s="27"/>
    </row>
    <row r="82" spans="4:4" s="26" customFormat="1" x14ac:dyDescent="0.2">
      <c r="D82" s="27"/>
    </row>
    <row r="83" spans="4:4" s="26" customFormat="1" x14ac:dyDescent="0.2">
      <c r="D83" s="27"/>
    </row>
    <row r="84" spans="4:4" s="26" customFormat="1" x14ac:dyDescent="0.2">
      <c r="D84" s="27"/>
    </row>
    <row r="85" spans="4:4" s="26" customFormat="1" x14ac:dyDescent="0.2">
      <c r="D85" s="27"/>
    </row>
    <row r="86" spans="4:4" s="26" customFormat="1" x14ac:dyDescent="0.2">
      <c r="D86" s="27"/>
    </row>
    <row r="87" spans="4:4" s="26" customFormat="1" x14ac:dyDescent="0.2">
      <c r="D87" s="27"/>
    </row>
    <row r="88" spans="4:4" s="26" customFormat="1" x14ac:dyDescent="0.2">
      <c r="D88" s="27"/>
    </row>
    <row r="89" spans="4:4" s="26" customFormat="1" x14ac:dyDescent="0.2">
      <c r="D89" s="27"/>
    </row>
    <row r="90" spans="4:4" s="26" customFormat="1" x14ac:dyDescent="0.2">
      <c r="D90" s="27"/>
    </row>
    <row r="91" spans="4:4" s="26" customFormat="1" x14ac:dyDescent="0.2">
      <c r="D91" s="27"/>
    </row>
    <row r="92" spans="4:4" s="26" customFormat="1" x14ac:dyDescent="0.2">
      <c r="D92" s="27"/>
    </row>
    <row r="93" spans="4:4" s="26" customFormat="1" x14ac:dyDescent="0.2">
      <c r="D93" s="27"/>
    </row>
    <row r="94" spans="4:4" s="26" customFormat="1" x14ac:dyDescent="0.2">
      <c r="D94" s="27"/>
    </row>
    <row r="95" spans="4:4" s="26" customFormat="1" x14ac:dyDescent="0.2">
      <c r="D95" s="27"/>
    </row>
    <row r="96" spans="4:4" s="26" customFormat="1" x14ac:dyDescent="0.2">
      <c r="D96" s="27"/>
    </row>
    <row r="97" spans="4:4" s="26" customFormat="1" x14ac:dyDescent="0.2">
      <c r="D97" s="27"/>
    </row>
    <row r="98" spans="4:4" s="26" customFormat="1" x14ac:dyDescent="0.2">
      <c r="D98" s="27"/>
    </row>
    <row r="99" spans="4:4" s="26" customFormat="1" x14ac:dyDescent="0.2">
      <c r="D99" s="27"/>
    </row>
    <row r="100" spans="4:4" s="26" customFormat="1" x14ac:dyDescent="0.2">
      <c r="D100" s="27"/>
    </row>
    <row r="101" spans="4:4" s="26" customFormat="1" x14ac:dyDescent="0.2">
      <c r="D101" s="27"/>
    </row>
    <row r="102" spans="4:4" s="26" customFormat="1" x14ac:dyDescent="0.2">
      <c r="D102" s="27"/>
    </row>
    <row r="103" spans="4:4" s="26" customFormat="1" x14ac:dyDescent="0.2">
      <c r="D103" s="27"/>
    </row>
    <row r="104" spans="4:4" s="26" customFormat="1" x14ac:dyDescent="0.2">
      <c r="D104" s="27"/>
    </row>
    <row r="105" spans="4:4" s="26" customFormat="1" x14ac:dyDescent="0.2">
      <c r="D105" s="27"/>
    </row>
    <row r="106" spans="4:4" s="26" customFormat="1" x14ac:dyDescent="0.2">
      <c r="D106" s="27"/>
    </row>
    <row r="107" spans="4:4" s="26" customFormat="1" x14ac:dyDescent="0.2">
      <c r="D107" s="27"/>
    </row>
    <row r="108" spans="4:4" s="26" customFormat="1" x14ac:dyDescent="0.2">
      <c r="D108" s="27"/>
    </row>
    <row r="109" spans="4:4" s="26" customFormat="1" x14ac:dyDescent="0.2">
      <c r="D109" s="27"/>
    </row>
    <row r="110" spans="4:4" s="26" customFormat="1" x14ac:dyDescent="0.2">
      <c r="D110" s="27"/>
    </row>
    <row r="111" spans="4:4" s="26" customFormat="1" x14ac:dyDescent="0.2">
      <c r="D111" s="27"/>
    </row>
    <row r="112" spans="4:4" s="26" customFormat="1" x14ac:dyDescent="0.2">
      <c r="D112" s="27"/>
    </row>
    <row r="113" spans="4:4" s="26" customFormat="1" x14ac:dyDescent="0.2">
      <c r="D113" s="27"/>
    </row>
    <row r="114" spans="4:4" s="26" customFormat="1" x14ac:dyDescent="0.2">
      <c r="D114" s="27"/>
    </row>
    <row r="115" spans="4:4" s="26" customFormat="1" x14ac:dyDescent="0.2">
      <c r="D115" s="27"/>
    </row>
    <row r="116" spans="4:4" s="26" customFormat="1" x14ac:dyDescent="0.2">
      <c r="D116" s="27"/>
    </row>
    <row r="117" spans="4:4" s="26" customFormat="1" x14ac:dyDescent="0.2">
      <c r="D117" s="27"/>
    </row>
    <row r="118" spans="4:4" s="26" customFormat="1" x14ac:dyDescent="0.2">
      <c r="D118" s="27"/>
    </row>
    <row r="119" spans="4:4" s="26" customFormat="1" x14ac:dyDescent="0.2">
      <c r="D119" s="27"/>
    </row>
    <row r="120" spans="4:4" s="26" customFormat="1" x14ac:dyDescent="0.2">
      <c r="D120" s="27"/>
    </row>
    <row r="121" spans="4:4" s="26" customFormat="1" x14ac:dyDescent="0.2">
      <c r="D121" s="27"/>
    </row>
    <row r="122" spans="4:4" s="26" customFormat="1" x14ac:dyDescent="0.2">
      <c r="D122" s="27"/>
    </row>
    <row r="123" spans="4:4" s="26" customFormat="1" x14ac:dyDescent="0.2">
      <c r="D123" s="27"/>
    </row>
    <row r="124" spans="4:4" s="26" customFormat="1" x14ac:dyDescent="0.2">
      <c r="D124" s="27"/>
    </row>
    <row r="125" spans="4:4" s="26" customFormat="1" x14ac:dyDescent="0.2">
      <c r="D125" s="27"/>
    </row>
    <row r="126" spans="4:4" s="26" customFormat="1" x14ac:dyDescent="0.2">
      <c r="D126" s="27"/>
    </row>
    <row r="127" spans="4:4" s="26" customFormat="1" x14ac:dyDescent="0.2">
      <c r="D127" s="27"/>
    </row>
    <row r="128" spans="4:4" s="26" customFormat="1" x14ac:dyDescent="0.2">
      <c r="D128" s="27"/>
    </row>
    <row r="129" spans="4:4" s="26" customFormat="1" x14ac:dyDescent="0.2">
      <c r="D129" s="27"/>
    </row>
    <row r="130" spans="4:4" s="26" customFormat="1" x14ac:dyDescent="0.2">
      <c r="D130" s="27"/>
    </row>
    <row r="131" spans="4:4" s="26" customFormat="1" x14ac:dyDescent="0.2">
      <c r="D131" s="27"/>
    </row>
    <row r="132" spans="4:4" s="26" customFormat="1" x14ac:dyDescent="0.2">
      <c r="D132" s="27"/>
    </row>
    <row r="133" spans="4:4" s="26" customFormat="1" x14ac:dyDescent="0.2">
      <c r="D133" s="27"/>
    </row>
    <row r="134" spans="4:4" s="26" customFormat="1" x14ac:dyDescent="0.2">
      <c r="D134" s="27"/>
    </row>
    <row r="135" spans="4:4" s="26" customFormat="1" x14ac:dyDescent="0.2">
      <c r="D135" s="27"/>
    </row>
    <row r="136" spans="4:4" s="26" customFormat="1" x14ac:dyDescent="0.2">
      <c r="D136" s="27"/>
    </row>
    <row r="137" spans="4:4" s="26" customFormat="1" x14ac:dyDescent="0.2">
      <c r="D137" s="27"/>
    </row>
    <row r="138" spans="4:4" s="26" customFormat="1" x14ac:dyDescent="0.2">
      <c r="D138" s="27"/>
    </row>
    <row r="139" spans="4:4" s="26" customFormat="1" x14ac:dyDescent="0.2">
      <c r="D139" s="27"/>
    </row>
    <row r="140" spans="4:4" s="26" customFormat="1" x14ac:dyDescent="0.2">
      <c r="D140" s="27"/>
    </row>
    <row r="141" spans="4:4" s="26" customFormat="1" x14ac:dyDescent="0.2">
      <c r="D141" s="27"/>
    </row>
    <row r="142" spans="4:4" s="26" customFormat="1" x14ac:dyDescent="0.2">
      <c r="D142" s="27"/>
    </row>
    <row r="143" spans="4:4" s="26" customFormat="1" x14ac:dyDescent="0.2">
      <c r="D143" s="27"/>
    </row>
    <row r="144" spans="4:4" s="26" customFormat="1" x14ac:dyDescent="0.2">
      <c r="D144" s="27"/>
    </row>
    <row r="145" spans="4:4" s="26" customFormat="1" x14ac:dyDescent="0.2">
      <c r="D145" s="27"/>
    </row>
    <row r="146" spans="4:4" s="26" customFormat="1" x14ac:dyDescent="0.2">
      <c r="D146" s="27"/>
    </row>
    <row r="147" spans="4:4" s="26" customFormat="1" x14ac:dyDescent="0.2">
      <c r="D147" s="27"/>
    </row>
    <row r="148" spans="4:4" s="26" customFormat="1" x14ac:dyDescent="0.2">
      <c r="D148" s="27"/>
    </row>
    <row r="149" spans="4:4" s="26" customFormat="1" x14ac:dyDescent="0.2">
      <c r="D149" s="27"/>
    </row>
    <row r="150" spans="4:4" s="26" customFormat="1" x14ac:dyDescent="0.2">
      <c r="D150" s="27"/>
    </row>
    <row r="151" spans="4:4" s="26" customFormat="1" x14ac:dyDescent="0.2">
      <c r="D151" s="27"/>
    </row>
    <row r="152" spans="4:4" s="26" customFormat="1" x14ac:dyDescent="0.2">
      <c r="D152" s="27"/>
    </row>
    <row r="153" spans="4:4" s="26" customFormat="1" x14ac:dyDescent="0.2">
      <c r="D153" s="27"/>
    </row>
    <row r="154" spans="4:4" s="26" customFormat="1" x14ac:dyDescent="0.2">
      <c r="D154" s="27"/>
    </row>
    <row r="155" spans="4:4" s="26" customFormat="1" x14ac:dyDescent="0.2">
      <c r="D155" s="27"/>
    </row>
    <row r="156" spans="4:4" s="26" customFormat="1" x14ac:dyDescent="0.2">
      <c r="D156" s="27"/>
    </row>
    <row r="157" spans="4:4" s="26" customFormat="1" x14ac:dyDescent="0.2">
      <c r="D157" s="27"/>
    </row>
    <row r="158" spans="4:4" s="26" customFormat="1" x14ac:dyDescent="0.2">
      <c r="D158" s="27"/>
    </row>
    <row r="159" spans="4:4" s="26" customFormat="1" x14ac:dyDescent="0.2">
      <c r="D159" s="27"/>
    </row>
    <row r="160" spans="4:4" s="26" customFormat="1" x14ac:dyDescent="0.2">
      <c r="D160" s="27"/>
    </row>
    <row r="161" spans="4:4" s="26" customFormat="1" x14ac:dyDescent="0.2">
      <c r="D161" s="27"/>
    </row>
    <row r="162" spans="4:4" s="26" customFormat="1" x14ac:dyDescent="0.2">
      <c r="D162" s="27"/>
    </row>
    <row r="163" spans="4:4" s="26" customFormat="1" x14ac:dyDescent="0.2">
      <c r="D163" s="27"/>
    </row>
    <row r="164" spans="4:4" s="26" customFormat="1" x14ac:dyDescent="0.2">
      <c r="D164" s="27"/>
    </row>
    <row r="165" spans="4:4" s="26" customFormat="1" x14ac:dyDescent="0.2">
      <c r="D165" s="27"/>
    </row>
    <row r="166" spans="4:4" s="26" customFormat="1" x14ac:dyDescent="0.2">
      <c r="D166" s="27"/>
    </row>
  </sheetData>
  <sheetProtection password="CC3D" sheet="1" objects="1" scenarios="1"/>
  <mergeCells count="18">
    <mergeCell ref="B26:C26"/>
    <mergeCell ref="B37:C37"/>
    <mergeCell ref="B38:C38"/>
    <mergeCell ref="B17:D17"/>
    <mergeCell ref="B33:D33"/>
    <mergeCell ref="B34:C34"/>
    <mergeCell ref="B35:C35"/>
    <mergeCell ref="B36:C36"/>
    <mergeCell ref="B27:C27"/>
    <mergeCell ref="B28:C28"/>
    <mergeCell ref="B29:C29"/>
    <mergeCell ref="B18:C18"/>
    <mergeCell ref="B19:C19"/>
    <mergeCell ref="B20:C20"/>
    <mergeCell ref="B30:C30"/>
    <mergeCell ref="B21:C21"/>
    <mergeCell ref="B22:C22"/>
    <mergeCell ref="B25:D25"/>
  </mergeCells>
  <phoneticPr fontId="2" type="noConversion"/>
  <pageMargins left="0.75" right="0.75" top="1" bottom="1" header="0.5" footer="0.5"/>
  <pageSetup paperSize="9" scale="33" orientation="portrait" r:id="rId1"/>
  <headerFooter alignWithMargins="0">
    <oddHeader xml:space="preserve">&amp;CПРИЛОЖЕНИЕ 4.1.
ДАННИ ЗА СЛУЖИТЕЛИТE НА ЕВН БЪЛГАРИЯ ЕЛЕКТРОРАЗПРЕДЕЛИЕ EАД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W243"/>
  <sheetViews>
    <sheetView zoomScaleNormal="100" workbookViewId="0">
      <selection activeCell="I28" sqref="I28"/>
    </sheetView>
  </sheetViews>
  <sheetFormatPr defaultRowHeight="12.75" x14ac:dyDescent="0.2"/>
  <cols>
    <col min="1" max="1" width="9.140625" style="26"/>
    <col min="2" max="5" width="20.7109375" style="3" customWidth="1"/>
    <col min="6" max="49" width="9.140625" style="26"/>
    <col min="50" max="16384" width="9.140625" style="3"/>
  </cols>
  <sheetData>
    <row r="1" spans="2:9" s="26" customFormat="1" x14ac:dyDescent="0.2">
      <c r="B1" s="26" t="s">
        <v>16</v>
      </c>
      <c r="D1" s="27"/>
    </row>
    <row r="2" spans="2:9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9" ht="12.75" customHeight="1" x14ac:dyDescent="0.2">
      <c r="B3" s="5" t="s">
        <v>3</v>
      </c>
      <c r="C3" s="5">
        <v>0</v>
      </c>
      <c r="D3" s="6">
        <v>0</v>
      </c>
      <c r="E3" s="5">
        <f>SUM(C3:D3)</f>
        <v>0</v>
      </c>
    </row>
    <row r="4" spans="2:9" ht="12.75" customHeight="1" x14ac:dyDescent="0.2">
      <c r="B4" s="5" t="s">
        <v>4</v>
      </c>
      <c r="C4" s="5">
        <v>3</v>
      </c>
      <c r="D4" s="5">
        <v>11</v>
      </c>
      <c r="E4" s="5">
        <f t="shared" ref="E4:E13" si="0">SUM(C4:D4)</f>
        <v>14</v>
      </c>
    </row>
    <row r="5" spans="2:9" ht="12.75" customHeight="1" x14ac:dyDescent="0.2">
      <c r="B5" s="5" t="s">
        <v>5</v>
      </c>
      <c r="C5" s="5">
        <v>10</v>
      </c>
      <c r="D5" s="5">
        <v>18</v>
      </c>
      <c r="E5" s="5">
        <f t="shared" si="0"/>
        <v>28</v>
      </c>
    </row>
    <row r="6" spans="2:9" ht="12.75" customHeight="1" x14ac:dyDescent="0.2">
      <c r="B6" s="5" t="s">
        <v>6</v>
      </c>
      <c r="C6" s="5">
        <v>4</v>
      </c>
      <c r="D6" s="5">
        <v>26</v>
      </c>
      <c r="E6" s="5">
        <f t="shared" si="0"/>
        <v>30</v>
      </c>
    </row>
    <row r="7" spans="2:9" ht="12.75" customHeight="1" x14ac:dyDescent="0.2">
      <c r="B7" s="5" t="s">
        <v>7</v>
      </c>
      <c r="C7" s="5">
        <v>3</v>
      </c>
      <c r="D7" s="5">
        <v>25</v>
      </c>
      <c r="E7" s="5">
        <f t="shared" si="0"/>
        <v>28</v>
      </c>
    </row>
    <row r="8" spans="2:9" ht="12.75" customHeight="1" x14ac:dyDescent="0.2">
      <c r="B8" s="5" t="s">
        <v>8</v>
      </c>
      <c r="C8" s="5">
        <v>2</v>
      </c>
      <c r="D8" s="5">
        <v>23</v>
      </c>
      <c r="E8" s="5">
        <f t="shared" si="0"/>
        <v>25</v>
      </c>
    </row>
    <row r="9" spans="2:9" ht="12.75" customHeight="1" x14ac:dyDescent="0.2">
      <c r="B9" s="5" t="s">
        <v>9</v>
      </c>
      <c r="C9" s="5">
        <v>2</v>
      </c>
      <c r="D9" s="5">
        <v>32</v>
      </c>
      <c r="E9" s="5">
        <f t="shared" si="0"/>
        <v>34</v>
      </c>
    </row>
    <row r="10" spans="2:9" ht="12.75" customHeight="1" x14ac:dyDescent="0.2">
      <c r="B10" s="5" t="s">
        <v>10</v>
      </c>
      <c r="C10" s="5">
        <v>1</v>
      </c>
      <c r="D10" s="5">
        <v>41</v>
      </c>
      <c r="E10" s="5">
        <f t="shared" si="0"/>
        <v>42</v>
      </c>
    </row>
    <row r="11" spans="2:9" ht="12.75" customHeight="1" x14ac:dyDescent="0.2">
      <c r="B11" s="5" t="s">
        <v>11</v>
      </c>
      <c r="C11" s="5">
        <v>0</v>
      </c>
      <c r="D11" s="5">
        <v>20</v>
      </c>
      <c r="E11" s="5">
        <f t="shared" si="0"/>
        <v>20</v>
      </c>
    </row>
    <row r="12" spans="2:9" ht="12.75" customHeight="1" x14ac:dyDescent="0.2">
      <c r="B12" s="5" t="s">
        <v>12</v>
      </c>
      <c r="C12" s="5">
        <v>0</v>
      </c>
      <c r="D12" s="6">
        <v>0</v>
      </c>
      <c r="E12" s="5">
        <f t="shared" si="0"/>
        <v>0</v>
      </c>
      <c r="I12" s="32"/>
    </row>
    <row r="13" spans="2:9" x14ac:dyDescent="0.2">
      <c r="B13" s="1" t="s">
        <v>13</v>
      </c>
      <c r="C13" s="1">
        <f>SUM(C3:C12)</f>
        <v>25</v>
      </c>
      <c r="D13" s="2">
        <f>SUM(D3:D12)</f>
        <v>196</v>
      </c>
      <c r="E13" s="1">
        <f t="shared" si="0"/>
        <v>221</v>
      </c>
      <c r="I13" s="32"/>
    </row>
    <row r="14" spans="2:9" s="26" customFormat="1" x14ac:dyDescent="0.2"/>
    <row r="15" spans="2:9" s="26" customFormat="1" x14ac:dyDescent="0.2"/>
    <row r="16" spans="2:9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0</v>
      </c>
      <c r="E18" s="26"/>
    </row>
    <row r="19" spans="2:5" x14ac:dyDescent="0.2">
      <c r="B19" s="22" t="s">
        <v>19</v>
      </c>
      <c r="C19" s="23"/>
      <c r="D19" s="8">
        <v>0</v>
      </c>
      <c r="E19" s="26"/>
    </row>
    <row r="20" spans="2:5" x14ac:dyDescent="0.2">
      <c r="B20" s="22" t="s">
        <v>20</v>
      </c>
      <c r="C20" s="23"/>
      <c r="D20" s="9">
        <v>0</v>
      </c>
      <c r="E20" s="26"/>
    </row>
    <row r="21" spans="2:5" x14ac:dyDescent="0.2">
      <c r="B21" s="24" t="s">
        <v>21</v>
      </c>
      <c r="C21" s="25"/>
      <c r="D21" s="10">
        <v>0</v>
      </c>
      <c r="E21" s="26"/>
    </row>
    <row r="22" spans="2:5" ht="13.5" thickBot="1" x14ac:dyDescent="0.25">
      <c r="B22" s="12" t="s">
        <v>22</v>
      </c>
      <c r="C22" s="13"/>
      <c r="D22" s="11">
        <f>D18*D21</f>
        <v>0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0</v>
      </c>
      <c r="E26" s="26"/>
    </row>
    <row r="27" spans="2:5" x14ac:dyDescent="0.2">
      <c r="B27" s="22" t="s">
        <v>19</v>
      </c>
      <c r="C27" s="23"/>
      <c r="D27" s="9">
        <v>0</v>
      </c>
      <c r="E27" s="26"/>
    </row>
    <row r="28" spans="2:5" x14ac:dyDescent="0.2">
      <c r="B28" s="22" t="s">
        <v>20</v>
      </c>
      <c r="C28" s="23"/>
      <c r="D28" s="9">
        <v>0</v>
      </c>
      <c r="E28" s="26"/>
    </row>
    <row r="29" spans="2:5" x14ac:dyDescent="0.2">
      <c r="B29" s="24" t="s">
        <v>21</v>
      </c>
      <c r="C29" s="25"/>
      <c r="D29" s="5">
        <v>0</v>
      </c>
      <c r="E29" s="26"/>
    </row>
    <row r="30" spans="2:5" ht="13.5" thickBot="1" x14ac:dyDescent="0.25">
      <c r="B30" s="12" t="s">
        <v>22</v>
      </c>
      <c r="C30" s="13"/>
      <c r="D30" s="11">
        <f>D26*D29</f>
        <v>0</v>
      </c>
      <c r="E30" s="26"/>
    </row>
    <row r="31" spans="2:5" s="26" customFormat="1" x14ac:dyDescent="0.2">
      <c r="D31" s="27"/>
    </row>
    <row r="32" spans="2:5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221</v>
      </c>
      <c r="E34" s="26"/>
    </row>
    <row r="35" spans="2:5" x14ac:dyDescent="0.2">
      <c r="B35" s="22" t="s">
        <v>19</v>
      </c>
      <c r="C35" s="23"/>
      <c r="D35" s="9">
        <v>886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1413</v>
      </c>
      <c r="E37" s="26"/>
    </row>
    <row r="38" spans="2:5" ht="13.5" thickBot="1" x14ac:dyDescent="0.25">
      <c r="B38" s="12" t="s">
        <v>22</v>
      </c>
      <c r="C38" s="13"/>
      <c r="D38" s="11">
        <f>D34*D37</f>
        <v>312273</v>
      </c>
      <c r="E38" s="26"/>
    </row>
    <row r="39" spans="2:5" s="26" customFormat="1" x14ac:dyDescent="0.2">
      <c r="D39" s="27"/>
    </row>
    <row r="40" spans="2:5" s="26" customFormat="1" x14ac:dyDescent="0.2">
      <c r="D40" s="27"/>
    </row>
    <row r="41" spans="2:5" s="26" customFormat="1" x14ac:dyDescent="0.2">
      <c r="C41" s="30" t="s">
        <v>25</v>
      </c>
      <c r="D41" s="31">
        <f>E13</f>
        <v>221</v>
      </c>
    </row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pans="5:5" s="26" customFormat="1" x14ac:dyDescent="0.2"/>
    <row r="194" spans="5:5" x14ac:dyDescent="0.2">
      <c r="E194" s="26"/>
    </row>
    <row r="195" spans="5:5" x14ac:dyDescent="0.2">
      <c r="E195" s="26"/>
    </row>
    <row r="196" spans="5:5" x14ac:dyDescent="0.2">
      <c r="E196" s="26"/>
    </row>
    <row r="197" spans="5:5" x14ac:dyDescent="0.2">
      <c r="E197" s="26"/>
    </row>
    <row r="198" spans="5:5" x14ac:dyDescent="0.2">
      <c r="E198" s="26"/>
    </row>
    <row r="199" spans="5:5" x14ac:dyDescent="0.2">
      <c r="E199" s="26"/>
    </row>
    <row r="200" spans="5:5" x14ac:dyDescent="0.2">
      <c r="E200" s="26"/>
    </row>
    <row r="201" spans="5:5" x14ac:dyDescent="0.2">
      <c r="E201" s="26"/>
    </row>
    <row r="202" spans="5:5" x14ac:dyDescent="0.2">
      <c r="E202" s="26"/>
    </row>
    <row r="203" spans="5:5" x14ac:dyDescent="0.2">
      <c r="E203" s="26"/>
    </row>
    <row r="204" spans="5:5" x14ac:dyDescent="0.2">
      <c r="E204" s="26"/>
    </row>
    <row r="205" spans="5:5" x14ac:dyDescent="0.2">
      <c r="E205" s="26"/>
    </row>
    <row r="206" spans="5:5" x14ac:dyDescent="0.2">
      <c r="E206" s="26"/>
    </row>
    <row r="207" spans="5:5" x14ac:dyDescent="0.2">
      <c r="E207" s="26"/>
    </row>
    <row r="208" spans="5:5" x14ac:dyDescent="0.2">
      <c r="E208" s="26"/>
    </row>
    <row r="209" spans="5:5" x14ac:dyDescent="0.2">
      <c r="E209" s="26"/>
    </row>
    <row r="210" spans="5:5" x14ac:dyDescent="0.2">
      <c r="E210" s="26"/>
    </row>
    <row r="211" spans="5:5" x14ac:dyDescent="0.2">
      <c r="E211" s="26"/>
    </row>
    <row r="212" spans="5:5" x14ac:dyDescent="0.2">
      <c r="E212" s="26"/>
    </row>
    <row r="213" spans="5:5" x14ac:dyDescent="0.2">
      <c r="E213" s="26"/>
    </row>
    <row r="214" spans="5:5" x14ac:dyDescent="0.2">
      <c r="E214" s="26"/>
    </row>
    <row r="215" spans="5:5" x14ac:dyDescent="0.2">
      <c r="E215" s="26"/>
    </row>
    <row r="216" spans="5:5" x14ac:dyDescent="0.2">
      <c r="E216" s="26"/>
    </row>
    <row r="217" spans="5:5" x14ac:dyDescent="0.2">
      <c r="E217" s="26"/>
    </row>
    <row r="218" spans="5:5" x14ac:dyDescent="0.2">
      <c r="E218" s="26"/>
    </row>
    <row r="219" spans="5:5" x14ac:dyDescent="0.2">
      <c r="E219" s="26"/>
    </row>
    <row r="220" spans="5:5" x14ac:dyDescent="0.2">
      <c r="E220" s="26"/>
    </row>
    <row r="221" spans="5:5" x14ac:dyDescent="0.2">
      <c r="E221" s="26"/>
    </row>
    <row r="222" spans="5:5" x14ac:dyDescent="0.2">
      <c r="E222" s="26"/>
    </row>
    <row r="223" spans="5:5" x14ac:dyDescent="0.2">
      <c r="E223" s="26"/>
    </row>
    <row r="224" spans="5:5" x14ac:dyDescent="0.2">
      <c r="E224" s="26"/>
    </row>
    <row r="225" spans="5:5" x14ac:dyDescent="0.2">
      <c r="E225" s="26"/>
    </row>
    <row r="226" spans="5:5" x14ac:dyDescent="0.2">
      <c r="E226" s="26"/>
    </row>
    <row r="227" spans="5:5" x14ac:dyDescent="0.2">
      <c r="E227" s="26"/>
    </row>
    <row r="228" spans="5:5" x14ac:dyDescent="0.2">
      <c r="E228" s="26"/>
    </row>
    <row r="229" spans="5:5" x14ac:dyDescent="0.2">
      <c r="E229" s="26"/>
    </row>
    <row r="230" spans="5:5" x14ac:dyDescent="0.2">
      <c r="E230" s="26"/>
    </row>
    <row r="231" spans="5:5" x14ac:dyDescent="0.2">
      <c r="E231" s="26"/>
    </row>
    <row r="232" spans="5:5" x14ac:dyDescent="0.2">
      <c r="E232" s="26"/>
    </row>
    <row r="233" spans="5:5" x14ac:dyDescent="0.2">
      <c r="E233" s="26"/>
    </row>
    <row r="234" spans="5:5" x14ac:dyDescent="0.2">
      <c r="E234" s="26"/>
    </row>
    <row r="235" spans="5:5" x14ac:dyDescent="0.2">
      <c r="E235" s="26"/>
    </row>
    <row r="236" spans="5:5" x14ac:dyDescent="0.2">
      <c r="E236" s="26"/>
    </row>
    <row r="237" spans="5:5" x14ac:dyDescent="0.2">
      <c r="E237" s="26"/>
    </row>
    <row r="238" spans="5:5" x14ac:dyDescent="0.2">
      <c r="E238" s="26"/>
    </row>
    <row r="239" spans="5:5" x14ac:dyDescent="0.2">
      <c r="E239" s="26"/>
    </row>
    <row r="240" spans="5:5" x14ac:dyDescent="0.2">
      <c r="E240" s="26"/>
    </row>
    <row r="241" spans="5:5" x14ac:dyDescent="0.2">
      <c r="E241" s="26"/>
    </row>
    <row r="242" spans="5:5" x14ac:dyDescent="0.2">
      <c r="E242" s="26"/>
    </row>
    <row r="243" spans="5:5" x14ac:dyDescent="0.2">
      <c r="E243" s="26"/>
    </row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17" orientation="portrait" r:id="rId1"/>
  <headerFooter alignWithMargins="0">
    <oddHeader>&amp;CПРИЛОЖЕНИЕ 4.2
ДАННИ ЗА СЛУЖИТЕЛИТЕ НА ЕВН БЪЛГАРИЯ ЕЛЕКТРОСНАБДЯВАНЕ EАД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292"/>
  <sheetViews>
    <sheetView zoomScaleNormal="100" workbookViewId="0">
      <selection activeCell="E33" sqref="E33"/>
    </sheetView>
  </sheetViews>
  <sheetFormatPr defaultRowHeight="12.75" x14ac:dyDescent="0.2"/>
  <cols>
    <col min="1" max="1" width="9.140625" style="26"/>
    <col min="2" max="5" width="20.7109375" style="3" customWidth="1"/>
    <col min="6" max="41" width="9.140625" style="26"/>
    <col min="42" max="16384" width="9.140625" style="3"/>
  </cols>
  <sheetData>
    <row r="1" spans="2:8" s="26" customFormat="1" x14ac:dyDescent="0.2">
      <c r="B1" s="26" t="s">
        <v>16</v>
      </c>
      <c r="D1" s="27"/>
    </row>
    <row r="2" spans="2:8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8" ht="12.75" customHeight="1" x14ac:dyDescent="0.2">
      <c r="B3" s="5" t="s">
        <v>3</v>
      </c>
      <c r="C3" s="5">
        <v>0</v>
      </c>
      <c r="D3" s="5">
        <v>0</v>
      </c>
      <c r="E3" s="5">
        <f>SUM(C3:D3)</f>
        <v>0</v>
      </c>
      <c r="F3" s="32"/>
      <c r="G3" s="32"/>
      <c r="H3" s="32"/>
    </row>
    <row r="4" spans="2:8" ht="12.75" customHeight="1" x14ac:dyDescent="0.2">
      <c r="B4" s="5" t="s">
        <v>4</v>
      </c>
      <c r="C4" s="5">
        <v>4</v>
      </c>
      <c r="D4" s="5">
        <v>0</v>
      </c>
      <c r="E4" s="5">
        <f t="shared" ref="E4:E13" si="0">SUM(C4:D4)</f>
        <v>4</v>
      </c>
      <c r="F4" s="32"/>
      <c r="G4" s="32"/>
      <c r="H4" s="32"/>
    </row>
    <row r="5" spans="2:8" ht="12.75" customHeight="1" x14ac:dyDescent="0.2">
      <c r="B5" s="5" t="s">
        <v>5</v>
      </c>
      <c r="C5" s="5">
        <v>7</v>
      </c>
      <c r="D5" s="5">
        <v>2</v>
      </c>
      <c r="E5" s="5">
        <f t="shared" si="0"/>
        <v>9</v>
      </c>
      <c r="F5" s="32"/>
    </row>
    <row r="6" spans="2:8" ht="12.75" customHeight="1" x14ac:dyDescent="0.2">
      <c r="B6" s="5" t="s">
        <v>6</v>
      </c>
      <c r="C6" s="5">
        <v>9</v>
      </c>
      <c r="D6" s="5">
        <v>1</v>
      </c>
      <c r="E6" s="5">
        <f t="shared" si="0"/>
        <v>10</v>
      </c>
      <c r="F6" s="32"/>
    </row>
    <row r="7" spans="2:8" ht="12.75" customHeight="1" x14ac:dyDescent="0.2">
      <c r="B7" s="5" t="s">
        <v>7</v>
      </c>
      <c r="C7" s="5">
        <v>10</v>
      </c>
      <c r="D7" s="5">
        <v>1</v>
      </c>
      <c r="E7" s="5">
        <f t="shared" si="0"/>
        <v>11</v>
      </c>
      <c r="F7" s="32"/>
    </row>
    <row r="8" spans="2:8" ht="12.75" customHeight="1" x14ac:dyDescent="0.2">
      <c r="B8" s="5" t="s">
        <v>8</v>
      </c>
      <c r="C8" s="5">
        <v>20</v>
      </c>
      <c r="D8" s="5">
        <v>1</v>
      </c>
      <c r="E8" s="5">
        <f t="shared" si="0"/>
        <v>21</v>
      </c>
      <c r="F8" s="32"/>
    </row>
    <row r="9" spans="2:8" ht="12.75" customHeight="1" x14ac:dyDescent="0.2">
      <c r="B9" s="5" t="s">
        <v>9</v>
      </c>
      <c r="C9" s="5">
        <v>21</v>
      </c>
      <c r="D9" s="5">
        <v>6</v>
      </c>
      <c r="E9" s="5">
        <f t="shared" si="0"/>
        <v>27</v>
      </c>
      <c r="F9" s="32"/>
    </row>
    <row r="10" spans="2:8" ht="12.75" customHeight="1" x14ac:dyDescent="0.2">
      <c r="B10" s="5" t="s">
        <v>10</v>
      </c>
      <c r="C10" s="5">
        <v>28</v>
      </c>
      <c r="D10" s="5">
        <v>5</v>
      </c>
      <c r="E10" s="5">
        <f t="shared" si="0"/>
        <v>33</v>
      </c>
      <c r="F10" s="32"/>
    </row>
    <row r="11" spans="2:8" ht="12.75" customHeight="1" x14ac:dyDescent="0.2">
      <c r="B11" s="5" t="s">
        <v>11</v>
      </c>
      <c r="C11" s="5">
        <v>18</v>
      </c>
      <c r="D11" s="5">
        <v>5</v>
      </c>
      <c r="E11" s="5">
        <f t="shared" si="0"/>
        <v>23</v>
      </c>
      <c r="F11" s="32"/>
    </row>
    <row r="12" spans="2:8" ht="12.75" customHeight="1" x14ac:dyDescent="0.2">
      <c r="B12" s="5" t="s">
        <v>12</v>
      </c>
      <c r="C12" s="5">
        <v>5</v>
      </c>
      <c r="D12" s="5">
        <v>1</v>
      </c>
      <c r="E12" s="5">
        <f t="shared" si="0"/>
        <v>6</v>
      </c>
      <c r="F12" s="32"/>
    </row>
    <row r="13" spans="2:8" x14ac:dyDescent="0.2">
      <c r="B13" s="1" t="s">
        <v>13</v>
      </c>
      <c r="C13" s="1">
        <f>SUM(C3:C12)</f>
        <v>122</v>
      </c>
      <c r="D13" s="1">
        <f>SUM(D3:D12)</f>
        <v>22</v>
      </c>
      <c r="E13" s="1">
        <f t="shared" si="0"/>
        <v>144</v>
      </c>
      <c r="F13" s="32"/>
      <c r="G13" s="32"/>
      <c r="H13" s="32"/>
    </row>
    <row r="14" spans="2:8" s="26" customFormat="1" x14ac:dyDescent="0.2">
      <c r="B14" s="32"/>
      <c r="C14" s="32"/>
      <c r="D14" s="32"/>
      <c r="F14" s="32"/>
      <c r="G14" s="32"/>
      <c r="H14" s="32"/>
    </row>
    <row r="15" spans="2:8" s="26" customFormat="1" x14ac:dyDescent="0.2"/>
    <row r="16" spans="2:8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114</v>
      </c>
      <c r="E18" s="26"/>
    </row>
    <row r="19" spans="2:5" x14ac:dyDescent="0.2">
      <c r="B19" s="22" t="s">
        <v>19</v>
      </c>
      <c r="C19" s="23"/>
      <c r="D19" s="8">
        <v>922</v>
      </c>
      <c r="E19" s="26"/>
    </row>
    <row r="20" spans="2:5" x14ac:dyDescent="0.2">
      <c r="B20" s="22" t="s">
        <v>20</v>
      </c>
      <c r="C20" s="23"/>
      <c r="D20" s="9">
        <v>2347</v>
      </c>
      <c r="E20" s="26"/>
    </row>
    <row r="21" spans="2:5" x14ac:dyDescent="0.2">
      <c r="B21" s="24" t="s">
        <v>21</v>
      </c>
      <c r="C21" s="25"/>
      <c r="D21" s="10">
        <v>1478</v>
      </c>
      <c r="E21" s="26"/>
    </row>
    <row r="22" spans="2:5" ht="13.5" thickBot="1" x14ac:dyDescent="0.25">
      <c r="B22" s="12" t="s">
        <v>22</v>
      </c>
      <c r="C22" s="13"/>
      <c r="D22" s="11">
        <f>D18*D21</f>
        <v>168492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19</v>
      </c>
      <c r="E26" s="26"/>
    </row>
    <row r="27" spans="2:5" x14ac:dyDescent="0.2">
      <c r="B27" s="22" t="s">
        <v>19</v>
      </c>
      <c r="C27" s="23"/>
      <c r="D27" s="9">
        <v>979</v>
      </c>
      <c r="E27" s="26"/>
    </row>
    <row r="28" spans="2:5" x14ac:dyDescent="0.2">
      <c r="B28" s="22" t="s">
        <v>20</v>
      </c>
      <c r="C28" s="23"/>
      <c r="D28" s="9">
        <v>3381</v>
      </c>
      <c r="E28" s="26"/>
    </row>
    <row r="29" spans="2:5" x14ac:dyDescent="0.2">
      <c r="B29" s="24" t="s">
        <v>21</v>
      </c>
      <c r="C29" s="25"/>
      <c r="D29" s="5">
        <v>1920</v>
      </c>
      <c r="E29" s="26"/>
    </row>
    <row r="30" spans="2:5" ht="13.5" thickBot="1" x14ac:dyDescent="0.25">
      <c r="B30" s="12" t="s">
        <v>22</v>
      </c>
      <c r="C30" s="13"/>
      <c r="D30" s="11">
        <f>D26*D29</f>
        <v>36480</v>
      </c>
      <c r="E30" s="26"/>
    </row>
    <row r="31" spans="2:5" x14ac:dyDescent="0.2">
      <c r="D31" s="4"/>
      <c r="E31" s="26"/>
    </row>
    <row r="32" spans="2:5" ht="13.5" thickBot="1" x14ac:dyDescent="0.25">
      <c r="D32" s="4"/>
      <c r="E32" s="26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11</v>
      </c>
      <c r="E34" s="26"/>
    </row>
    <row r="35" spans="2:5" x14ac:dyDescent="0.2">
      <c r="B35" s="22" t="s">
        <v>19</v>
      </c>
      <c r="C35" s="23"/>
      <c r="D35" s="9">
        <v>1225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2133</v>
      </c>
      <c r="E37" s="26"/>
    </row>
    <row r="38" spans="2:5" ht="13.5" thickBot="1" x14ac:dyDescent="0.25">
      <c r="B38" s="12" t="s">
        <v>22</v>
      </c>
      <c r="C38" s="13"/>
      <c r="D38" s="11">
        <f>D34*D37</f>
        <v>23463</v>
      </c>
      <c r="E38" s="26"/>
    </row>
    <row r="39" spans="2:5" s="26" customFormat="1" x14ac:dyDescent="0.2">
      <c r="D39" s="27"/>
    </row>
    <row r="40" spans="2:5" s="26" customFormat="1" x14ac:dyDescent="0.2">
      <c r="D40" s="27"/>
    </row>
    <row r="41" spans="2:5" s="26" customFormat="1" x14ac:dyDescent="0.2">
      <c r="C41" s="30" t="s">
        <v>25</v>
      </c>
      <c r="D41" s="31">
        <f>D34+D26+D18</f>
        <v>144</v>
      </c>
    </row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  <row r="209" s="26" customFormat="1" x14ac:dyDescent="0.2"/>
    <row r="210" s="26" customFormat="1" x14ac:dyDescent="0.2"/>
    <row r="211" s="26" customFormat="1" x14ac:dyDescent="0.2"/>
    <row r="212" s="26" customFormat="1" x14ac:dyDescent="0.2"/>
    <row r="213" s="26" customFormat="1" x14ac:dyDescent="0.2"/>
    <row r="214" s="26" customFormat="1" x14ac:dyDescent="0.2"/>
    <row r="215" s="26" customFormat="1" x14ac:dyDescent="0.2"/>
    <row r="216" s="26" customFormat="1" x14ac:dyDescent="0.2"/>
    <row r="217" s="26" customFormat="1" x14ac:dyDescent="0.2"/>
    <row r="218" s="26" customFormat="1" x14ac:dyDescent="0.2"/>
    <row r="219" s="26" customFormat="1" x14ac:dyDescent="0.2"/>
    <row r="220" s="26" customFormat="1" x14ac:dyDescent="0.2"/>
    <row r="221" s="26" customFormat="1" x14ac:dyDescent="0.2"/>
    <row r="222" s="26" customFormat="1" x14ac:dyDescent="0.2"/>
    <row r="223" s="26" customFormat="1" x14ac:dyDescent="0.2"/>
    <row r="224" s="26" customFormat="1" x14ac:dyDescent="0.2"/>
    <row r="225" s="26" customFormat="1" x14ac:dyDescent="0.2"/>
    <row r="226" s="26" customFormat="1" x14ac:dyDescent="0.2"/>
    <row r="227" s="26" customFormat="1" x14ac:dyDescent="0.2"/>
    <row r="228" s="26" customFormat="1" x14ac:dyDescent="0.2"/>
    <row r="229" s="26" customFormat="1" x14ac:dyDescent="0.2"/>
    <row r="230" s="26" customFormat="1" x14ac:dyDescent="0.2"/>
    <row r="231" s="26" customFormat="1" x14ac:dyDescent="0.2"/>
    <row r="232" s="26" customFormat="1" x14ac:dyDescent="0.2"/>
    <row r="233" s="26" customFormat="1" x14ac:dyDescent="0.2"/>
    <row r="234" s="26" customFormat="1" x14ac:dyDescent="0.2"/>
    <row r="235" s="26" customFormat="1" x14ac:dyDescent="0.2"/>
    <row r="236" s="26" customFormat="1" x14ac:dyDescent="0.2"/>
    <row r="237" s="26" customFormat="1" x14ac:dyDescent="0.2"/>
    <row r="238" s="26" customFormat="1" x14ac:dyDescent="0.2"/>
    <row r="239" s="26" customFormat="1" x14ac:dyDescent="0.2"/>
    <row r="240" s="26" customFormat="1" x14ac:dyDescent="0.2"/>
    <row r="241" s="26" customFormat="1" x14ac:dyDescent="0.2"/>
    <row r="242" s="26" customFormat="1" x14ac:dyDescent="0.2"/>
    <row r="243" s="26" customFormat="1" x14ac:dyDescent="0.2"/>
    <row r="244" s="26" customFormat="1" x14ac:dyDescent="0.2"/>
    <row r="245" s="26" customFormat="1" x14ac:dyDescent="0.2"/>
    <row r="246" s="26" customFormat="1" x14ac:dyDescent="0.2"/>
    <row r="247" s="26" customFormat="1" x14ac:dyDescent="0.2"/>
    <row r="248" s="26" customFormat="1" x14ac:dyDescent="0.2"/>
    <row r="249" s="26" customFormat="1" x14ac:dyDescent="0.2"/>
    <row r="250" s="26" customFormat="1" x14ac:dyDescent="0.2"/>
    <row r="251" s="26" customFormat="1" x14ac:dyDescent="0.2"/>
    <row r="252" s="26" customFormat="1" x14ac:dyDescent="0.2"/>
    <row r="253" s="26" customFormat="1" x14ac:dyDescent="0.2"/>
    <row r="254" s="26" customFormat="1" x14ac:dyDescent="0.2"/>
    <row r="255" s="26" customFormat="1" x14ac:dyDescent="0.2"/>
    <row r="256" s="26" customFormat="1" x14ac:dyDescent="0.2"/>
    <row r="257" s="26" customFormat="1" x14ac:dyDescent="0.2"/>
    <row r="258" s="26" customFormat="1" x14ac:dyDescent="0.2"/>
    <row r="259" s="26" customFormat="1" x14ac:dyDescent="0.2"/>
    <row r="260" s="26" customFormat="1" x14ac:dyDescent="0.2"/>
    <row r="261" s="26" customFormat="1" x14ac:dyDescent="0.2"/>
    <row r="262" s="26" customFormat="1" x14ac:dyDescent="0.2"/>
    <row r="263" s="26" customFormat="1" x14ac:dyDescent="0.2"/>
    <row r="264" s="26" customFormat="1" x14ac:dyDescent="0.2"/>
    <row r="265" s="26" customFormat="1" x14ac:dyDescent="0.2"/>
    <row r="266" s="26" customFormat="1" x14ac:dyDescent="0.2"/>
    <row r="267" s="26" customFormat="1" x14ac:dyDescent="0.2"/>
    <row r="268" s="26" customFormat="1" x14ac:dyDescent="0.2"/>
    <row r="269" s="26" customFormat="1" x14ac:dyDescent="0.2"/>
    <row r="270" s="26" customFormat="1" x14ac:dyDescent="0.2"/>
    <row r="271" s="26" customFormat="1" x14ac:dyDescent="0.2"/>
    <row r="272" s="26" customFormat="1" x14ac:dyDescent="0.2"/>
    <row r="273" s="26" customFormat="1" x14ac:dyDescent="0.2"/>
    <row r="274" s="26" customFormat="1" x14ac:dyDescent="0.2"/>
    <row r="275" s="26" customFormat="1" x14ac:dyDescent="0.2"/>
    <row r="276" s="26" customFormat="1" x14ac:dyDescent="0.2"/>
    <row r="277" s="26" customFormat="1" x14ac:dyDescent="0.2"/>
    <row r="278" s="26" customFormat="1" x14ac:dyDescent="0.2"/>
    <row r="279" s="26" customFormat="1" x14ac:dyDescent="0.2"/>
    <row r="280" s="26" customFormat="1" x14ac:dyDescent="0.2"/>
    <row r="281" s="26" customFormat="1" x14ac:dyDescent="0.2"/>
    <row r="282" s="26" customFormat="1" x14ac:dyDescent="0.2"/>
    <row r="283" s="26" customFormat="1" x14ac:dyDescent="0.2"/>
    <row r="284" s="26" customFormat="1" x14ac:dyDescent="0.2"/>
    <row r="285" s="26" customFormat="1" x14ac:dyDescent="0.2"/>
    <row r="286" s="26" customFormat="1" x14ac:dyDescent="0.2"/>
    <row r="287" s="26" customFormat="1" x14ac:dyDescent="0.2"/>
    <row r="288" s="26" customFormat="1" x14ac:dyDescent="0.2"/>
    <row r="289" s="26" customFormat="1" x14ac:dyDescent="0.2"/>
    <row r="290" s="26" customFormat="1" x14ac:dyDescent="0.2"/>
    <row r="291" s="26" customFormat="1" x14ac:dyDescent="0.2"/>
    <row r="292" s="26" customFormat="1" x14ac:dyDescent="0.2"/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5" right="0.75" top="1" bottom="1" header="0.5" footer="0.5"/>
  <pageSetup paperSize="9" scale="18" orientation="portrait" r:id="rId1"/>
  <headerFooter alignWithMargins="0">
    <oddHeader>&amp;CПРИЛОЖЕНИЕ 4.3
ДАННИ ЗА СЛУЖИТЕЛИТЕ НА ЕВН БЪЛГАРИЯ ТОПЛОФИКАЦИЯ ЕАД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C208"/>
  <sheetViews>
    <sheetView zoomScaleNormal="100" workbookViewId="0">
      <selection activeCell="D40" sqref="D40"/>
    </sheetView>
  </sheetViews>
  <sheetFormatPr defaultRowHeight="12.75" x14ac:dyDescent="0.2"/>
  <cols>
    <col min="1" max="1" width="9.140625" style="26"/>
    <col min="2" max="5" width="20.7109375" style="3" customWidth="1"/>
    <col min="6" max="29" width="9.140625" style="26"/>
    <col min="30" max="16384" width="9.140625" style="3"/>
  </cols>
  <sheetData>
    <row r="1" spans="2:9" s="26" customFormat="1" x14ac:dyDescent="0.2">
      <c r="B1" s="26" t="s">
        <v>16</v>
      </c>
      <c r="D1" s="27"/>
    </row>
    <row r="2" spans="2:9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9" ht="12.75" customHeight="1" x14ac:dyDescent="0.2">
      <c r="B3" s="5" t="s">
        <v>3</v>
      </c>
      <c r="C3" s="5">
        <v>0</v>
      </c>
      <c r="D3" s="6">
        <v>0</v>
      </c>
      <c r="E3" s="5">
        <f>SUM(C3:D3)</f>
        <v>0</v>
      </c>
    </row>
    <row r="4" spans="2:9" ht="12.75" customHeight="1" x14ac:dyDescent="0.2">
      <c r="B4" s="5" t="s">
        <v>4</v>
      </c>
      <c r="C4" s="5">
        <v>0</v>
      </c>
      <c r="D4" s="6">
        <v>0</v>
      </c>
      <c r="E4" s="5">
        <f t="shared" ref="E4:E13" si="0">SUM(C4:D4)</f>
        <v>0</v>
      </c>
    </row>
    <row r="5" spans="2:9" ht="12.75" customHeight="1" x14ac:dyDescent="0.2">
      <c r="B5" s="5" t="s">
        <v>5</v>
      </c>
      <c r="C5" s="5">
        <v>0</v>
      </c>
      <c r="D5" s="5">
        <v>2</v>
      </c>
      <c r="E5" s="5">
        <f t="shared" si="0"/>
        <v>2</v>
      </c>
    </row>
    <row r="6" spans="2:9" ht="12.75" customHeight="1" x14ac:dyDescent="0.2">
      <c r="B6" s="5" t="s">
        <v>6</v>
      </c>
      <c r="C6" s="5">
        <v>0</v>
      </c>
      <c r="D6" s="5">
        <v>2</v>
      </c>
      <c r="E6" s="5">
        <f t="shared" si="0"/>
        <v>2</v>
      </c>
    </row>
    <row r="7" spans="2:9" ht="12.75" customHeight="1" x14ac:dyDescent="0.2">
      <c r="B7" s="5" t="s">
        <v>7</v>
      </c>
      <c r="C7" s="5">
        <v>1</v>
      </c>
      <c r="D7" s="5">
        <v>1</v>
      </c>
      <c r="E7" s="5">
        <f t="shared" si="0"/>
        <v>2</v>
      </c>
    </row>
    <row r="8" spans="2:9" ht="12.75" customHeight="1" x14ac:dyDescent="0.2">
      <c r="B8" s="5" t="s">
        <v>8</v>
      </c>
      <c r="C8" s="5">
        <v>0</v>
      </c>
      <c r="D8" s="6">
        <v>0</v>
      </c>
      <c r="E8" s="5">
        <f t="shared" si="0"/>
        <v>0</v>
      </c>
    </row>
    <row r="9" spans="2:9" ht="12.75" customHeight="1" x14ac:dyDescent="0.2">
      <c r="B9" s="5" t="s">
        <v>9</v>
      </c>
      <c r="C9" s="5">
        <v>0</v>
      </c>
      <c r="D9" s="6">
        <v>0</v>
      </c>
      <c r="E9" s="5">
        <f t="shared" si="0"/>
        <v>0</v>
      </c>
    </row>
    <row r="10" spans="2:9" ht="12.75" customHeight="1" x14ac:dyDescent="0.2">
      <c r="B10" s="5" t="s">
        <v>10</v>
      </c>
      <c r="C10" s="5">
        <v>0</v>
      </c>
      <c r="D10" s="6">
        <v>0</v>
      </c>
      <c r="E10" s="5">
        <f t="shared" si="0"/>
        <v>0</v>
      </c>
    </row>
    <row r="11" spans="2:9" ht="12.75" customHeight="1" x14ac:dyDescent="0.2">
      <c r="B11" s="5" t="s">
        <v>11</v>
      </c>
      <c r="C11" s="5">
        <v>2</v>
      </c>
      <c r="D11" s="6">
        <v>0</v>
      </c>
      <c r="E11" s="5">
        <f t="shared" si="0"/>
        <v>2</v>
      </c>
    </row>
    <row r="12" spans="2:9" ht="12.75" customHeight="1" x14ac:dyDescent="0.2">
      <c r="B12" s="5" t="s">
        <v>12</v>
      </c>
      <c r="C12" s="5">
        <v>0</v>
      </c>
      <c r="D12" s="6">
        <v>0</v>
      </c>
      <c r="E12" s="5">
        <f t="shared" si="0"/>
        <v>0</v>
      </c>
      <c r="I12" s="32"/>
    </row>
    <row r="13" spans="2:9" x14ac:dyDescent="0.2">
      <c r="B13" s="1" t="s">
        <v>13</v>
      </c>
      <c r="C13" s="1">
        <f>SUM(C3:C12)</f>
        <v>3</v>
      </c>
      <c r="D13" s="2">
        <f>SUM(D3:D12)</f>
        <v>5</v>
      </c>
      <c r="E13" s="1">
        <f t="shared" si="0"/>
        <v>8</v>
      </c>
      <c r="I13" s="32"/>
    </row>
    <row r="14" spans="2:9" s="26" customFormat="1" x14ac:dyDescent="0.2"/>
    <row r="15" spans="2:9" s="26" customFormat="1" x14ac:dyDescent="0.2"/>
    <row r="16" spans="2:9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0</v>
      </c>
      <c r="E18" s="26"/>
    </row>
    <row r="19" spans="2:5" x14ac:dyDescent="0.2">
      <c r="B19" s="22" t="s">
        <v>19</v>
      </c>
      <c r="C19" s="23"/>
      <c r="D19" s="8">
        <v>0</v>
      </c>
      <c r="E19" s="26"/>
    </row>
    <row r="20" spans="2:5" x14ac:dyDescent="0.2">
      <c r="B20" s="22" t="s">
        <v>20</v>
      </c>
      <c r="C20" s="23"/>
      <c r="D20" s="9">
        <v>0</v>
      </c>
      <c r="E20" s="26"/>
    </row>
    <row r="21" spans="2:5" x14ac:dyDescent="0.2">
      <c r="B21" s="24" t="s">
        <v>21</v>
      </c>
      <c r="C21" s="25"/>
      <c r="D21" s="10">
        <v>0</v>
      </c>
      <c r="E21" s="26"/>
    </row>
    <row r="22" spans="2:5" ht="13.5" thickBot="1" x14ac:dyDescent="0.25">
      <c r="B22" s="12" t="s">
        <v>22</v>
      </c>
      <c r="C22" s="13"/>
      <c r="D22" s="11">
        <f>D18*D21</f>
        <v>0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0</v>
      </c>
      <c r="E26" s="26"/>
    </row>
    <row r="27" spans="2:5" x14ac:dyDescent="0.2">
      <c r="B27" s="22" t="s">
        <v>19</v>
      </c>
      <c r="C27" s="23"/>
      <c r="D27" s="9">
        <v>0</v>
      </c>
      <c r="E27" s="26"/>
    </row>
    <row r="28" spans="2:5" x14ac:dyDescent="0.2">
      <c r="B28" s="22" t="s">
        <v>20</v>
      </c>
      <c r="C28" s="23"/>
      <c r="D28" s="9">
        <v>0</v>
      </c>
      <c r="E28" s="26"/>
    </row>
    <row r="29" spans="2:5" x14ac:dyDescent="0.2">
      <c r="B29" s="24" t="s">
        <v>21</v>
      </c>
      <c r="C29" s="25"/>
      <c r="D29" s="5">
        <v>0</v>
      </c>
      <c r="E29" s="26"/>
    </row>
    <row r="30" spans="2:5" ht="13.5" thickBot="1" x14ac:dyDescent="0.25">
      <c r="B30" s="12" t="s">
        <v>22</v>
      </c>
      <c r="C30" s="13"/>
      <c r="D30" s="11">
        <f>D26*D29</f>
        <v>0</v>
      </c>
      <c r="E30" s="26"/>
    </row>
    <row r="31" spans="2:5" s="26" customFormat="1" x14ac:dyDescent="0.2">
      <c r="D31" s="27"/>
    </row>
    <row r="32" spans="2:5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8</v>
      </c>
      <c r="E34" s="26"/>
    </row>
    <row r="35" spans="2:5" x14ac:dyDescent="0.2">
      <c r="B35" s="22" t="s">
        <v>19</v>
      </c>
      <c r="C35" s="23"/>
      <c r="D35" s="9">
        <v>1545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3639</v>
      </c>
      <c r="E37" s="26"/>
    </row>
    <row r="38" spans="2:5" ht="13.5" thickBot="1" x14ac:dyDescent="0.25">
      <c r="B38" s="12" t="s">
        <v>22</v>
      </c>
      <c r="C38" s="13"/>
      <c r="D38" s="11">
        <f>D34*D37</f>
        <v>29112</v>
      </c>
      <c r="E38" s="26"/>
    </row>
    <row r="39" spans="2:5" s="26" customFormat="1" x14ac:dyDescent="0.2">
      <c r="D39" s="27"/>
    </row>
    <row r="40" spans="2:5" s="26" customFormat="1" x14ac:dyDescent="0.2">
      <c r="D40" s="27"/>
    </row>
    <row r="41" spans="2:5" s="26" customFormat="1" x14ac:dyDescent="0.2">
      <c r="C41" s="30" t="s">
        <v>25</v>
      </c>
      <c r="D41" s="31">
        <f>D34+D26+D18</f>
        <v>8</v>
      </c>
    </row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5" right="0.75" top="1" bottom="1" header="0.5" footer="0.5"/>
  <pageSetup paperSize="9" scale="26" orientation="portrait" r:id="rId1"/>
  <headerFooter alignWithMargins="0">
    <oddHeader>&amp;CПРИЛОЖЕНИЕ 4.4.
ДАННИ ЗА СЛУЖИТЕЛИТЕ НА ЕВН БЪЛГАРИЯ EАД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G255"/>
  <sheetViews>
    <sheetView zoomScaleNormal="100" workbookViewId="0">
      <selection activeCell="H26" sqref="H26"/>
    </sheetView>
  </sheetViews>
  <sheetFormatPr defaultRowHeight="12.75" x14ac:dyDescent="0.2"/>
  <cols>
    <col min="1" max="1" width="9.140625" style="26"/>
    <col min="2" max="5" width="20.7109375" style="3" customWidth="1"/>
    <col min="6" max="33" width="9.140625" style="26"/>
    <col min="34" max="16384" width="9.140625" style="3"/>
  </cols>
  <sheetData>
    <row r="1" spans="2:5" s="26" customFormat="1" x14ac:dyDescent="0.2">
      <c r="B1" s="26" t="s">
        <v>16</v>
      </c>
      <c r="D1" s="27"/>
    </row>
    <row r="2" spans="2:5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5" ht="12.75" customHeight="1" x14ac:dyDescent="0.2">
      <c r="B3" s="5" t="s">
        <v>3</v>
      </c>
      <c r="C3" s="5">
        <v>0</v>
      </c>
      <c r="D3" s="6">
        <v>0</v>
      </c>
      <c r="E3" s="5">
        <f>SUM(C3:D3)</f>
        <v>0</v>
      </c>
    </row>
    <row r="4" spans="2:5" ht="12.75" customHeight="1" x14ac:dyDescent="0.2">
      <c r="B4" s="5" t="s">
        <v>4</v>
      </c>
      <c r="C4" s="5">
        <v>0</v>
      </c>
      <c r="D4" s="6">
        <v>1</v>
      </c>
      <c r="E4" s="5">
        <f t="shared" ref="E4:E13" si="0">SUM(C4:D4)</f>
        <v>1</v>
      </c>
    </row>
    <row r="5" spans="2:5" ht="12.75" customHeight="1" x14ac:dyDescent="0.2">
      <c r="B5" s="5" t="s">
        <v>5</v>
      </c>
      <c r="C5" s="5">
        <v>3</v>
      </c>
      <c r="D5" s="6">
        <v>0</v>
      </c>
      <c r="E5" s="5">
        <f t="shared" si="0"/>
        <v>3</v>
      </c>
    </row>
    <row r="6" spans="2:5" ht="12.75" customHeight="1" x14ac:dyDescent="0.2">
      <c r="B6" s="5" t="s">
        <v>6</v>
      </c>
      <c r="C6" s="5">
        <v>0</v>
      </c>
      <c r="D6" s="6">
        <v>2</v>
      </c>
      <c r="E6" s="5">
        <f t="shared" si="0"/>
        <v>2</v>
      </c>
    </row>
    <row r="7" spans="2:5" ht="12.75" customHeight="1" x14ac:dyDescent="0.2">
      <c r="B7" s="5" t="s">
        <v>7</v>
      </c>
      <c r="C7" s="5">
        <v>3</v>
      </c>
      <c r="D7" s="6">
        <v>0</v>
      </c>
      <c r="E7" s="5">
        <f t="shared" si="0"/>
        <v>3</v>
      </c>
    </row>
    <row r="8" spans="2:5" ht="12.75" customHeight="1" x14ac:dyDescent="0.2">
      <c r="B8" s="5" t="s">
        <v>8</v>
      </c>
      <c r="C8" s="5">
        <v>0</v>
      </c>
      <c r="D8" s="6">
        <v>0</v>
      </c>
      <c r="E8" s="5">
        <f t="shared" si="0"/>
        <v>0</v>
      </c>
    </row>
    <row r="9" spans="2:5" ht="12.75" customHeight="1" x14ac:dyDescent="0.2">
      <c r="B9" s="5" t="s">
        <v>9</v>
      </c>
      <c r="C9" s="5">
        <v>0</v>
      </c>
      <c r="D9" s="6">
        <v>1</v>
      </c>
      <c r="E9" s="5">
        <f t="shared" si="0"/>
        <v>1</v>
      </c>
    </row>
    <row r="10" spans="2:5" ht="12.75" customHeight="1" x14ac:dyDescent="0.2">
      <c r="B10" s="5" t="s">
        <v>10</v>
      </c>
      <c r="C10" s="5">
        <v>0</v>
      </c>
      <c r="D10" s="6">
        <v>0</v>
      </c>
      <c r="E10" s="5">
        <f t="shared" si="0"/>
        <v>0</v>
      </c>
    </row>
    <row r="11" spans="2:5" ht="12.75" customHeight="1" x14ac:dyDescent="0.2">
      <c r="B11" s="5" t="s">
        <v>11</v>
      </c>
      <c r="C11" s="5">
        <v>0</v>
      </c>
      <c r="D11" s="6">
        <v>0</v>
      </c>
      <c r="E11" s="5">
        <f t="shared" si="0"/>
        <v>0</v>
      </c>
    </row>
    <row r="12" spans="2:5" ht="12.75" customHeight="1" x14ac:dyDescent="0.2">
      <c r="B12" s="5" t="s">
        <v>12</v>
      </c>
      <c r="C12" s="5">
        <v>0</v>
      </c>
      <c r="D12" s="6">
        <v>0</v>
      </c>
      <c r="E12" s="5">
        <f t="shared" si="0"/>
        <v>0</v>
      </c>
    </row>
    <row r="13" spans="2:5" x14ac:dyDescent="0.2">
      <c r="B13" s="1" t="s">
        <v>13</v>
      </c>
      <c r="C13" s="1">
        <f>SUM(C3:C12)</f>
        <v>6</v>
      </c>
      <c r="D13" s="2">
        <f>SUM(D3:D12)</f>
        <v>4</v>
      </c>
      <c r="E13" s="1">
        <f t="shared" si="0"/>
        <v>10</v>
      </c>
    </row>
    <row r="14" spans="2:5" s="26" customFormat="1" x14ac:dyDescent="0.2"/>
    <row r="15" spans="2:5" s="26" customFormat="1" x14ac:dyDescent="0.2"/>
    <row r="16" spans="2:5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0</v>
      </c>
      <c r="E18" s="26"/>
    </row>
    <row r="19" spans="2:5" x14ac:dyDescent="0.2">
      <c r="B19" s="22" t="s">
        <v>19</v>
      </c>
      <c r="C19" s="23"/>
      <c r="D19" s="8">
        <v>0</v>
      </c>
      <c r="E19" s="26"/>
    </row>
    <row r="20" spans="2:5" x14ac:dyDescent="0.2">
      <c r="B20" s="22" t="s">
        <v>20</v>
      </c>
      <c r="C20" s="23"/>
      <c r="D20" s="9">
        <v>0</v>
      </c>
      <c r="E20" s="26"/>
    </row>
    <row r="21" spans="2:5" x14ac:dyDescent="0.2">
      <c r="B21" s="24" t="s">
        <v>21</v>
      </c>
      <c r="C21" s="25"/>
      <c r="D21" s="10">
        <v>0</v>
      </c>
      <c r="E21" s="26"/>
    </row>
    <row r="22" spans="2:5" ht="13.5" thickBot="1" x14ac:dyDescent="0.25">
      <c r="B22" s="12" t="s">
        <v>22</v>
      </c>
      <c r="C22" s="13"/>
      <c r="D22" s="11">
        <f>D18*D21</f>
        <v>0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0</v>
      </c>
      <c r="E26" s="26"/>
    </row>
    <row r="27" spans="2:5" x14ac:dyDescent="0.2">
      <c r="B27" s="22" t="s">
        <v>19</v>
      </c>
      <c r="C27" s="23"/>
      <c r="D27" s="9">
        <v>0</v>
      </c>
      <c r="E27" s="26"/>
    </row>
    <row r="28" spans="2:5" x14ac:dyDescent="0.2">
      <c r="B28" s="22" t="s">
        <v>20</v>
      </c>
      <c r="C28" s="23"/>
      <c r="D28" s="9">
        <v>0</v>
      </c>
      <c r="E28" s="26"/>
    </row>
    <row r="29" spans="2:5" x14ac:dyDescent="0.2">
      <c r="B29" s="24" t="s">
        <v>21</v>
      </c>
      <c r="C29" s="25"/>
      <c r="D29" s="5">
        <v>0</v>
      </c>
      <c r="E29" s="26"/>
    </row>
    <row r="30" spans="2:5" ht="13.5" thickBot="1" x14ac:dyDescent="0.25">
      <c r="B30" s="12" t="s">
        <v>22</v>
      </c>
      <c r="C30" s="13"/>
      <c r="D30" s="11">
        <f>D26*D29</f>
        <v>0</v>
      </c>
      <c r="E30" s="26"/>
    </row>
    <row r="31" spans="2:5" s="26" customFormat="1" x14ac:dyDescent="0.2">
      <c r="D31" s="27"/>
    </row>
    <row r="32" spans="2:5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10</v>
      </c>
      <c r="E34" s="26"/>
    </row>
    <row r="35" spans="2:5" x14ac:dyDescent="0.2">
      <c r="B35" s="22" t="s">
        <v>19</v>
      </c>
      <c r="C35" s="23"/>
      <c r="D35" s="9">
        <v>1485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3200</v>
      </c>
      <c r="E37" s="26"/>
    </row>
    <row r="38" spans="2:5" ht="13.5" thickBot="1" x14ac:dyDescent="0.25">
      <c r="B38" s="12" t="s">
        <v>22</v>
      </c>
      <c r="C38" s="13"/>
      <c r="D38" s="11">
        <f>D34*D37</f>
        <v>32000</v>
      </c>
      <c r="E38" s="26"/>
    </row>
    <row r="39" spans="2:5" s="26" customFormat="1" x14ac:dyDescent="0.2"/>
    <row r="40" spans="2:5" s="26" customFormat="1" x14ac:dyDescent="0.2"/>
    <row r="41" spans="2:5" s="26" customFormat="1" x14ac:dyDescent="0.2"/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  <row r="209" s="26" customFormat="1" x14ac:dyDescent="0.2"/>
    <row r="210" s="26" customFormat="1" x14ac:dyDescent="0.2"/>
    <row r="211" s="26" customFormat="1" x14ac:dyDescent="0.2"/>
    <row r="212" s="26" customFormat="1" x14ac:dyDescent="0.2"/>
    <row r="213" s="26" customFormat="1" x14ac:dyDescent="0.2"/>
    <row r="214" s="26" customFormat="1" x14ac:dyDescent="0.2"/>
    <row r="215" s="26" customFormat="1" x14ac:dyDescent="0.2"/>
    <row r="216" s="26" customFormat="1" x14ac:dyDescent="0.2"/>
    <row r="217" s="26" customFormat="1" x14ac:dyDescent="0.2"/>
    <row r="218" s="26" customFormat="1" x14ac:dyDescent="0.2"/>
    <row r="219" s="26" customFormat="1" x14ac:dyDescent="0.2"/>
    <row r="220" s="26" customFormat="1" x14ac:dyDescent="0.2"/>
    <row r="221" s="26" customFormat="1" x14ac:dyDescent="0.2"/>
    <row r="222" s="26" customFormat="1" x14ac:dyDescent="0.2"/>
    <row r="223" s="26" customFormat="1" x14ac:dyDescent="0.2"/>
    <row r="224" s="26" customFormat="1" x14ac:dyDescent="0.2"/>
    <row r="225" s="26" customFormat="1" x14ac:dyDescent="0.2"/>
    <row r="226" s="26" customFormat="1" x14ac:dyDescent="0.2"/>
    <row r="227" s="26" customFormat="1" x14ac:dyDescent="0.2"/>
    <row r="228" s="26" customFormat="1" x14ac:dyDescent="0.2"/>
    <row r="229" s="26" customFormat="1" x14ac:dyDescent="0.2"/>
    <row r="230" s="26" customFormat="1" x14ac:dyDescent="0.2"/>
    <row r="231" s="26" customFormat="1" x14ac:dyDescent="0.2"/>
    <row r="232" s="26" customFormat="1" x14ac:dyDescent="0.2"/>
    <row r="233" s="26" customFormat="1" x14ac:dyDescent="0.2"/>
    <row r="234" s="26" customFormat="1" x14ac:dyDescent="0.2"/>
    <row r="235" s="26" customFormat="1" x14ac:dyDescent="0.2"/>
    <row r="236" s="26" customFormat="1" x14ac:dyDescent="0.2"/>
    <row r="237" s="26" customFormat="1" x14ac:dyDescent="0.2"/>
    <row r="238" s="26" customFormat="1" x14ac:dyDescent="0.2"/>
    <row r="239" s="26" customFormat="1" x14ac:dyDescent="0.2"/>
    <row r="240" s="26" customFormat="1" x14ac:dyDescent="0.2"/>
    <row r="241" s="26" customFormat="1" x14ac:dyDescent="0.2"/>
    <row r="242" s="26" customFormat="1" x14ac:dyDescent="0.2"/>
    <row r="243" s="26" customFormat="1" x14ac:dyDescent="0.2"/>
    <row r="244" s="26" customFormat="1" x14ac:dyDescent="0.2"/>
    <row r="245" s="26" customFormat="1" x14ac:dyDescent="0.2"/>
    <row r="246" s="26" customFormat="1" x14ac:dyDescent="0.2"/>
    <row r="247" s="26" customFormat="1" x14ac:dyDescent="0.2"/>
    <row r="248" s="26" customFormat="1" x14ac:dyDescent="0.2"/>
    <row r="249" s="26" customFormat="1" x14ac:dyDescent="0.2"/>
    <row r="250" s="26" customFormat="1" x14ac:dyDescent="0.2"/>
    <row r="251" s="26" customFormat="1" x14ac:dyDescent="0.2"/>
    <row r="252" s="26" customFormat="1" x14ac:dyDescent="0.2"/>
    <row r="253" s="26" customFormat="1" x14ac:dyDescent="0.2"/>
    <row r="254" s="26" customFormat="1" x14ac:dyDescent="0.2"/>
    <row r="255" s="26" customFormat="1" x14ac:dyDescent="0.2"/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21" orientation="portrait" r:id="rId1"/>
  <headerFooter alignWithMargins="0">
    <oddHeader>&amp;CПРИЛОЖЕНИЕ 4.5
ДАННИ ЗА СЛУЖИТЕЛИТЕ НА ЕВН TРЕЙДИНГ САУТ ИЙСТ ЮРЪП ЕАД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I275"/>
  <sheetViews>
    <sheetView zoomScaleNormal="100" workbookViewId="0">
      <selection activeCell="G31" sqref="G31"/>
    </sheetView>
  </sheetViews>
  <sheetFormatPr defaultRowHeight="12.75" x14ac:dyDescent="0.2"/>
  <cols>
    <col min="1" max="1" width="9.140625" style="26"/>
    <col min="2" max="5" width="20.7109375" style="3" customWidth="1"/>
    <col min="6" max="35" width="9.140625" style="26"/>
    <col min="36" max="16384" width="9.140625" style="3"/>
  </cols>
  <sheetData>
    <row r="1" spans="2:8" s="26" customFormat="1" x14ac:dyDescent="0.2">
      <c r="B1" s="26" t="s">
        <v>16</v>
      </c>
      <c r="D1" s="27"/>
    </row>
    <row r="2" spans="2:8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8" ht="12.75" customHeight="1" x14ac:dyDescent="0.2">
      <c r="B3" s="5" t="s">
        <v>3</v>
      </c>
      <c r="C3" s="5">
        <v>0</v>
      </c>
      <c r="D3" s="5">
        <v>0</v>
      </c>
      <c r="E3" s="5">
        <f>SUM(C3:D3)</f>
        <v>0</v>
      </c>
    </row>
    <row r="4" spans="2:8" ht="12.75" customHeight="1" x14ac:dyDescent="0.2">
      <c r="B4" s="5" t="s">
        <v>4</v>
      </c>
      <c r="C4" s="5">
        <v>3</v>
      </c>
      <c r="D4" s="5">
        <v>5</v>
      </c>
      <c r="E4" s="5">
        <f t="shared" ref="E4:E13" si="0">SUM(C4:D4)</f>
        <v>8</v>
      </c>
    </row>
    <row r="5" spans="2:8" ht="12.75" customHeight="1" x14ac:dyDescent="0.2">
      <c r="B5" s="5" t="s">
        <v>5</v>
      </c>
      <c r="C5" s="5">
        <v>8</v>
      </c>
      <c r="D5" s="5">
        <v>24</v>
      </c>
      <c r="E5" s="5">
        <f t="shared" si="0"/>
        <v>32</v>
      </c>
    </row>
    <row r="6" spans="2:8" ht="12.75" customHeight="1" x14ac:dyDescent="0.2">
      <c r="B6" s="5" t="s">
        <v>6</v>
      </c>
      <c r="C6" s="5">
        <v>26</v>
      </c>
      <c r="D6" s="5">
        <v>41</v>
      </c>
      <c r="E6" s="5">
        <f t="shared" si="0"/>
        <v>67</v>
      </c>
    </row>
    <row r="7" spans="2:8" ht="12.75" customHeight="1" x14ac:dyDescent="0.2">
      <c r="B7" s="5" t="s">
        <v>7</v>
      </c>
      <c r="C7" s="5">
        <v>25</v>
      </c>
      <c r="D7" s="5">
        <v>27</v>
      </c>
      <c r="E7" s="5">
        <f t="shared" si="0"/>
        <v>52</v>
      </c>
    </row>
    <row r="8" spans="2:8" ht="12.75" customHeight="1" x14ac:dyDescent="0.2">
      <c r="B8" s="5" t="s">
        <v>8</v>
      </c>
      <c r="C8" s="5">
        <v>13</v>
      </c>
      <c r="D8" s="5">
        <v>16</v>
      </c>
      <c r="E8" s="5">
        <f t="shared" si="0"/>
        <v>29</v>
      </c>
    </row>
    <row r="9" spans="2:8" ht="12.75" customHeight="1" x14ac:dyDescent="0.2">
      <c r="B9" s="5" t="s">
        <v>9</v>
      </c>
      <c r="C9" s="5">
        <v>14</v>
      </c>
      <c r="D9" s="5">
        <v>24</v>
      </c>
      <c r="E9" s="5">
        <f t="shared" si="0"/>
        <v>38</v>
      </c>
    </row>
    <row r="10" spans="2:8" ht="12.75" customHeight="1" x14ac:dyDescent="0.2">
      <c r="B10" s="5" t="s">
        <v>10</v>
      </c>
      <c r="C10" s="5">
        <v>7</v>
      </c>
      <c r="D10" s="5">
        <v>12</v>
      </c>
      <c r="E10" s="5">
        <f t="shared" si="0"/>
        <v>19</v>
      </c>
    </row>
    <row r="11" spans="2:8" ht="12.75" customHeight="1" x14ac:dyDescent="0.2">
      <c r="B11" s="5" t="s">
        <v>11</v>
      </c>
      <c r="C11" s="5">
        <v>11</v>
      </c>
      <c r="D11" s="5">
        <v>13</v>
      </c>
      <c r="E11" s="5">
        <f t="shared" si="0"/>
        <v>24</v>
      </c>
    </row>
    <row r="12" spans="2:8" ht="12.75" customHeight="1" x14ac:dyDescent="0.2">
      <c r="B12" s="5" t="s">
        <v>12</v>
      </c>
      <c r="C12" s="5">
        <v>1</v>
      </c>
      <c r="D12" s="5">
        <v>0</v>
      </c>
      <c r="E12" s="5">
        <f t="shared" si="0"/>
        <v>1</v>
      </c>
    </row>
    <row r="13" spans="2:8" x14ac:dyDescent="0.2">
      <c r="B13" s="1" t="s">
        <v>13</v>
      </c>
      <c r="C13" s="1">
        <f>SUM(C3:C12)</f>
        <v>108</v>
      </c>
      <c r="D13" s="1">
        <f>SUM(D3:D12)</f>
        <v>162</v>
      </c>
      <c r="E13" s="1">
        <f t="shared" si="0"/>
        <v>270</v>
      </c>
      <c r="F13" s="32"/>
      <c r="G13" s="32"/>
      <c r="H13" s="32"/>
    </row>
    <row r="14" spans="2:8" s="26" customFormat="1" x14ac:dyDescent="0.2">
      <c r="B14" s="32"/>
      <c r="C14" s="32"/>
      <c r="D14" s="32"/>
      <c r="F14" s="32"/>
      <c r="G14" s="32"/>
      <c r="H14" s="32"/>
    </row>
    <row r="15" spans="2:8" s="26" customFormat="1" x14ac:dyDescent="0.2"/>
    <row r="16" spans="2:8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0</v>
      </c>
      <c r="E18" s="26"/>
    </row>
    <row r="19" spans="2:5" x14ac:dyDescent="0.2">
      <c r="B19" s="22" t="s">
        <v>19</v>
      </c>
      <c r="C19" s="23"/>
      <c r="D19" s="8">
        <v>0</v>
      </c>
      <c r="E19" s="26"/>
    </row>
    <row r="20" spans="2:5" x14ac:dyDescent="0.2">
      <c r="B20" s="22" t="s">
        <v>20</v>
      </c>
      <c r="C20" s="23"/>
      <c r="D20" s="9">
        <v>0</v>
      </c>
      <c r="E20" s="26"/>
    </row>
    <row r="21" spans="2:5" x14ac:dyDescent="0.2">
      <c r="B21" s="24" t="s">
        <v>21</v>
      </c>
      <c r="C21" s="25"/>
      <c r="D21" s="10">
        <v>0</v>
      </c>
      <c r="E21" s="26"/>
    </row>
    <row r="22" spans="2:5" ht="13.5" thickBot="1" x14ac:dyDescent="0.25">
      <c r="B22" s="12" t="s">
        <v>22</v>
      </c>
      <c r="C22" s="13"/>
      <c r="D22" s="11">
        <f>D18*D21</f>
        <v>0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19</v>
      </c>
      <c r="E26" s="26"/>
    </row>
    <row r="27" spans="2:5" x14ac:dyDescent="0.2">
      <c r="B27" s="22" t="s">
        <v>19</v>
      </c>
      <c r="C27" s="23"/>
      <c r="D27" s="9">
        <v>1168</v>
      </c>
      <c r="E27" s="26"/>
    </row>
    <row r="28" spans="2:5" x14ac:dyDescent="0.2">
      <c r="B28" s="22" t="s">
        <v>20</v>
      </c>
      <c r="C28" s="23"/>
      <c r="D28" s="9">
        <v>2341</v>
      </c>
      <c r="E28" s="26"/>
    </row>
    <row r="29" spans="2:5" x14ac:dyDescent="0.2">
      <c r="B29" s="24" t="s">
        <v>21</v>
      </c>
      <c r="C29" s="25"/>
      <c r="D29" s="5">
        <v>1753</v>
      </c>
      <c r="E29" s="26"/>
    </row>
    <row r="30" spans="2:5" ht="13.5" thickBot="1" x14ac:dyDescent="0.25">
      <c r="B30" s="12" t="s">
        <v>22</v>
      </c>
      <c r="C30" s="13"/>
      <c r="D30" s="11">
        <f>D26*D29</f>
        <v>33307</v>
      </c>
      <c r="E30" s="26"/>
    </row>
    <row r="31" spans="2:5" s="26" customFormat="1" x14ac:dyDescent="0.2">
      <c r="D31" s="27"/>
    </row>
    <row r="32" spans="2:5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251</v>
      </c>
      <c r="E34" s="26"/>
    </row>
    <row r="35" spans="2:5" x14ac:dyDescent="0.2">
      <c r="B35" s="22" t="s">
        <v>19</v>
      </c>
      <c r="C35" s="23"/>
      <c r="D35" s="9">
        <v>928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1990</v>
      </c>
      <c r="E37" s="26"/>
    </row>
    <row r="38" spans="2:5" ht="13.5" thickBot="1" x14ac:dyDescent="0.25">
      <c r="B38" s="12" t="s">
        <v>22</v>
      </c>
      <c r="C38" s="13"/>
      <c r="D38" s="11">
        <f>D34*D37</f>
        <v>499490</v>
      </c>
      <c r="E38" s="26"/>
    </row>
    <row r="39" spans="2:5" s="26" customFormat="1" x14ac:dyDescent="0.2">
      <c r="D39" s="27"/>
    </row>
    <row r="40" spans="2:5" s="26" customFormat="1" x14ac:dyDescent="0.2">
      <c r="D40" s="27"/>
    </row>
    <row r="41" spans="2:5" s="26" customFormat="1" x14ac:dyDescent="0.2">
      <c r="C41" s="30" t="s">
        <v>25</v>
      </c>
      <c r="D41" s="31">
        <f>D34+D26+D18</f>
        <v>270</v>
      </c>
    </row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  <row r="209" s="26" customFormat="1" x14ac:dyDescent="0.2"/>
    <row r="210" s="26" customFormat="1" x14ac:dyDescent="0.2"/>
    <row r="211" s="26" customFormat="1" x14ac:dyDescent="0.2"/>
    <row r="212" s="26" customFormat="1" x14ac:dyDescent="0.2"/>
    <row r="213" s="26" customFormat="1" x14ac:dyDescent="0.2"/>
    <row r="214" s="26" customFormat="1" x14ac:dyDescent="0.2"/>
    <row r="215" s="26" customFormat="1" x14ac:dyDescent="0.2"/>
    <row r="216" s="26" customFormat="1" x14ac:dyDescent="0.2"/>
    <row r="217" s="26" customFormat="1" x14ac:dyDescent="0.2"/>
    <row r="218" s="26" customFormat="1" x14ac:dyDescent="0.2"/>
    <row r="219" s="26" customFormat="1" x14ac:dyDescent="0.2"/>
    <row r="220" s="26" customFormat="1" x14ac:dyDescent="0.2"/>
    <row r="221" s="26" customFormat="1" x14ac:dyDescent="0.2"/>
    <row r="222" s="26" customFormat="1" x14ac:dyDescent="0.2"/>
    <row r="223" s="26" customFormat="1" x14ac:dyDescent="0.2"/>
    <row r="224" s="26" customFormat="1" x14ac:dyDescent="0.2"/>
    <row r="225" s="26" customFormat="1" x14ac:dyDescent="0.2"/>
    <row r="226" s="26" customFormat="1" x14ac:dyDescent="0.2"/>
    <row r="227" s="26" customFormat="1" x14ac:dyDescent="0.2"/>
    <row r="228" s="26" customFormat="1" x14ac:dyDescent="0.2"/>
    <row r="229" s="26" customFormat="1" x14ac:dyDescent="0.2"/>
    <row r="230" s="26" customFormat="1" x14ac:dyDescent="0.2"/>
    <row r="231" s="26" customFormat="1" x14ac:dyDescent="0.2"/>
    <row r="232" s="26" customFormat="1" x14ac:dyDescent="0.2"/>
    <row r="233" s="26" customFormat="1" x14ac:dyDescent="0.2"/>
    <row r="234" s="26" customFormat="1" x14ac:dyDescent="0.2"/>
    <row r="235" s="26" customFormat="1" x14ac:dyDescent="0.2"/>
    <row r="236" s="26" customFormat="1" x14ac:dyDescent="0.2"/>
    <row r="237" s="26" customFormat="1" x14ac:dyDescent="0.2"/>
    <row r="238" s="26" customFormat="1" x14ac:dyDescent="0.2"/>
    <row r="239" s="26" customFormat="1" x14ac:dyDescent="0.2"/>
    <row r="240" s="26" customFormat="1" x14ac:dyDescent="0.2"/>
    <row r="241" s="26" customFormat="1" x14ac:dyDescent="0.2"/>
    <row r="242" s="26" customFormat="1" x14ac:dyDescent="0.2"/>
    <row r="243" s="26" customFormat="1" x14ac:dyDescent="0.2"/>
    <row r="244" s="26" customFormat="1" x14ac:dyDescent="0.2"/>
    <row r="245" s="26" customFormat="1" x14ac:dyDescent="0.2"/>
    <row r="246" s="26" customFormat="1" x14ac:dyDescent="0.2"/>
    <row r="247" s="26" customFormat="1" x14ac:dyDescent="0.2"/>
    <row r="248" s="26" customFormat="1" x14ac:dyDescent="0.2"/>
    <row r="249" s="26" customFormat="1" x14ac:dyDescent="0.2"/>
    <row r="250" s="26" customFormat="1" x14ac:dyDescent="0.2"/>
    <row r="251" s="26" customFormat="1" x14ac:dyDescent="0.2"/>
    <row r="252" s="26" customFormat="1" x14ac:dyDescent="0.2"/>
    <row r="253" s="26" customFormat="1" x14ac:dyDescent="0.2"/>
    <row r="254" s="26" customFormat="1" x14ac:dyDescent="0.2"/>
    <row r="255" s="26" customFormat="1" x14ac:dyDescent="0.2"/>
    <row r="256" s="26" customFormat="1" x14ac:dyDescent="0.2"/>
    <row r="257" s="26" customFormat="1" x14ac:dyDescent="0.2"/>
    <row r="258" s="26" customFormat="1" x14ac:dyDescent="0.2"/>
    <row r="259" s="26" customFormat="1" x14ac:dyDescent="0.2"/>
    <row r="260" s="26" customFormat="1" x14ac:dyDescent="0.2"/>
    <row r="261" s="26" customFormat="1" x14ac:dyDescent="0.2"/>
    <row r="262" s="26" customFormat="1" x14ac:dyDescent="0.2"/>
    <row r="263" s="26" customFormat="1" x14ac:dyDescent="0.2"/>
    <row r="264" s="26" customFormat="1" x14ac:dyDescent="0.2"/>
    <row r="265" s="26" customFormat="1" x14ac:dyDescent="0.2"/>
    <row r="266" s="26" customFormat="1" x14ac:dyDescent="0.2"/>
    <row r="267" s="26" customFormat="1" x14ac:dyDescent="0.2"/>
    <row r="268" s="26" customFormat="1" x14ac:dyDescent="0.2"/>
    <row r="269" s="26" customFormat="1" x14ac:dyDescent="0.2"/>
    <row r="270" s="26" customFormat="1" x14ac:dyDescent="0.2"/>
    <row r="271" s="26" customFormat="1" x14ac:dyDescent="0.2"/>
    <row r="272" s="26" customFormat="1" x14ac:dyDescent="0.2"/>
    <row r="273" s="26" customFormat="1" x14ac:dyDescent="0.2"/>
    <row r="274" s="26" customFormat="1" x14ac:dyDescent="0.2"/>
    <row r="275" s="26" customFormat="1" x14ac:dyDescent="0.2"/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20" orientation="portrait" r:id="rId1"/>
  <headerFooter alignWithMargins="0">
    <oddHeader>&amp;CПРИЛОЖЕНИЕ 4.6
ДАННИ ЗА СЛУЖИТЕЛИТЕ НА ЕВН ЦЕНТЪР ЗА УСЛУГИ ЕООД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P558"/>
  <sheetViews>
    <sheetView tabSelected="1" zoomScaleNormal="100" workbookViewId="0">
      <selection activeCell="G24" sqref="G24"/>
    </sheetView>
  </sheetViews>
  <sheetFormatPr defaultRowHeight="12.75" x14ac:dyDescent="0.2"/>
  <cols>
    <col min="1" max="1" width="9.140625" style="26"/>
    <col min="2" max="5" width="20.7109375" style="3" customWidth="1"/>
    <col min="6" max="42" width="9.140625" style="26"/>
    <col min="43" max="16384" width="9.140625" style="3"/>
  </cols>
  <sheetData>
    <row r="1" spans="2:9" s="26" customFormat="1" x14ac:dyDescent="0.2">
      <c r="B1" s="26" t="s">
        <v>16</v>
      </c>
      <c r="D1" s="27"/>
    </row>
    <row r="2" spans="2:9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9" ht="12.75" customHeight="1" x14ac:dyDescent="0.2">
      <c r="B3" s="5" t="s">
        <v>3</v>
      </c>
      <c r="C3" s="5">
        <v>0</v>
      </c>
      <c r="D3" s="6">
        <v>0</v>
      </c>
      <c r="E3" s="5">
        <f>SUM(C3:D3)</f>
        <v>0</v>
      </c>
    </row>
    <row r="4" spans="2:9" ht="12.75" customHeight="1" x14ac:dyDescent="0.2">
      <c r="B4" s="5" t="s">
        <v>4</v>
      </c>
      <c r="C4" s="5">
        <v>0</v>
      </c>
      <c r="D4" s="6">
        <v>0</v>
      </c>
      <c r="E4" s="5">
        <f t="shared" ref="E4:E13" si="0">SUM(C4:D4)</f>
        <v>0</v>
      </c>
    </row>
    <row r="5" spans="2:9" ht="12.75" customHeight="1" x14ac:dyDescent="0.2">
      <c r="B5" s="5" t="s">
        <v>5</v>
      </c>
      <c r="C5" s="5">
        <v>0</v>
      </c>
      <c r="D5" s="6">
        <v>1</v>
      </c>
      <c r="E5" s="5">
        <f t="shared" si="0"/>
        <v>1</v>
      </c>
    </row>
    <row r="6" spans="2:9" ht="12.75" customHeight="1" x14ac:dyDescent="0.2">
      <c r="B6" s="5" t="s">
        <v>6</v>
      </c>
      <c r="C6" s="5">
        <v>1</v>
      </c>
      <c r="D6" s="6">
        <v>0</v>
      </c>
      <c r="E6" s="5">
        <f t="shared" si="0"/>
        <v>1</v>
      </c>
    </row>
    <row r="7" spans="2:9" ht="12.75" customHeight="1" x14ac:dyDescent="0.2">
      <c r="B7" s="5" t="s">
        <v>7</v>
      </c>
      <c r="C7" s="5">
        <v>2</v>
      </c>
      <c r="D7" s="6">
        <v>1</v>
      </c>
      <c r="E7" s="5">
        <f t="shared" si="0"/>
        <v>3</v>
      </c>
    </row>
    <row r="8" spans="2:9" ht="12.75" customHeight="1" x14ac:dyDescent="0.2">
      <c r="B8" s="5" t="s">
        <v>8</v>
      </c>
      <c r="C8" s="5">
        <v>1</v>
      </c>
      <c r="D8" s="6">
        <v>0</v>
      </c>
      <c r="E8" s="5">
        <f t="shared" si="0"/>
        <v>1</v>
      </c>
    </row>
    <row r="9" spans="2:9" ht="12.75" customHeight="1" x14ac:dyDescent="0.2">
      <c r="B9" s="5" t="s">
        <v>9</v>
      </c>
      <c r="C9" s="5">
        <v>0</v>
      </c>
      <c r="D9" s="6">
        <v>0</v>
      </c>
      <c r="E9" s="5">
        <f t="shared" si="0"/>
        <v>0</v>
      </c>
    </row>
    <row r="10" spans="2:9" ht="12.75" customHeight="1" x14ac:dyDescent="0.2">
      <c r="B10" s="5" t="s">
        <v>10</v>
      </c>
      <c r="C10" s="5">
        <v>0</v>
      </c>
      <c r="D10" s="6">
        <v>0</v>
      </c>
      <c r="E10" s="5">
        <f t="shared" si="0"/>
        <v>0</v>
      </c>
    </row>
    <row r="11" spans="2:9" ht="12.75" customHeight="1" x14ac:dyDescent="0.2">
      <c r="B11" s="5" t="s">
        <v>11</v>
      </c>
      <c r="C11" s="5">
        <v>0</v>
      </c>
      <c r="D11" s="6">
        <v>0</v>
      </c>
      <c r="E11" s="5">
        <f t="shared" si="0"/>
        <v>0</v>
      </c>
    </row>
    <row r="12" spans="2:9" ht="12.75" customHeight="1" x14ac:dyDescent="0.2">
      <c r="B12" s="5" t="s">
        <v>12</v>
      </c>
      <c r="C12" s="5">
        <v>0</v>
      </c>
      <c r="D12" s="6">
        <v>0</v>
      </c>
      <c r="E12" s="5">
        <f t="shared" si="0"/>
        <v>0</v>
      </c>
      <c r="I12" s="32"/>
    </row>
    <row r="13" spans="2:9" x14ac:dyDescent="0.2">
      <c r="B13" s="1" t="s">
        <v>13</v>
      </c>
      <c r="C13" s="1">
        <f>SUM(C3:C12)</f>
        <v>4</v>
      </c>
      <c r="D13" s="2">
        <f>SUM(D3:D12)</f>
        <v>2</v>
      </c>
      <c r="E13" s="1">
        <f t="shared" si="0"/>
        <v>6</v>
      </c>
      <c r="I13" s="32"/>
    </row>
    <row r="14" spans="2:9" s="26" customFormat="1" x14ac:dyDescent="0.2"/>
    <row r="15" spans="2:9" s="26" customFormat="1" x14ac:dyDescent="0.2"/>
    <row r="16" spans="2:9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0</v>
      </c>
      <c r="E18" s="26"/>
    </row>
    <row r="19" spans="2:5" x14ac:dyDescent="0.2">
      <c r="B19" s="22" t="s">
        <v>19</v>
      </c>
      <c r="C19" s="23"/>
      <c r="D19" s="8">
        <v>0</v>
      </c>
      <c r="E19" s="26"/>
    </row>
    <row r="20" spans="2:5" x14ac:dyDescent="0.2">
      <c r="B20" s="22" t="s">
        <v>20</v>
      </c>
      <c r="C20" s="23"/>
      <c r="D20" s="9">
        <v>0</v>
      </c>
      <c r="E20" s="26"/>
    </row>
    <row r="21" spans="2:5" x14ac:dyDescent="0.2">
      <c r="B21" s="24" t="s">
        <v>21</v>
      </c>
      <c r="C21" s="25"/>
      <c r="D21" s="10">
        <v>0</v>
      </c>
      <c r="E21" s="26"/>
    </row>
    <row r="22" spans="2:5" ht="13.5" thickBot="1" x14ac:dyDescent="0.25">
      <c r="B22" s="12" t="s">
        <v>22</v>
      </c>
      <c r="C22" s="13"/>
      <c r="D22" s="11">
        <f>D18*D21</f>
        <v>0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0</v>
      </c>
      <c r="E26" s="26"/>
    </row>
    <row r="27" spans="2:5" x14ac:dyDescent="0.2">
      <c r="B27" s="22" t="s">
        <v>19</v>
      </c>
      <c r="C27" s="23"/>
      <c r="D27" s="9">
        <v>0</v>
      </c>
      <c r="E27" s="26"/>
    </row>
    <row r="28" spans="2:5" x14ac:dyDescent="0.2">
      <c r="B28" s="22" t="s">
        <v>20</v>
      </c>
      <c r="C28" s="23"/>
      <c r="D28" s="9">
        <v>0</v>
      </c>
      <c r="E28" s="26"/>
    </row>
    <row r="29" spans="2:5" x14ac:dyDescent="0.2">
      <c r="B29" s="24" t="s">
        <v>21</v>
      </c>
      <c r="C29" s="25"/>
      <c r="D29" s="5">
        <v>0</v>
      </c>
      <c r="E29" s="26"/>
    </row>
    <row r="30" spans="2:5" ht="13.5" thickBot="1" x14ac:dyDescent="0.25">
      <c r="B30" s="12" t="s">
        <v>22</v>
      </c>
      <c r="C30" s="13"/>
      <c r="D30" s="11">
        <f>D26*D29</f>
        <v>0</v>
      </c>
      <c r="E30" s="26"/>
    </row>
    <row r="31" spans="2:5" s="26" customFormat="1" x14ac:dyDescent="0.2">
      <c r="D31" s="27"/>
    </row>
    <row r="32" spans="2:5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6</v>
      </c>
      <c r="E34" s="26"/>
    </row>
    <row r="35" spans="2:5" x14ac:dyDescent="0.2">
      <c r="B35" s="22" t="s">
        <v>19</v>
      </c>
      <c r="C35" s="23"/>
      <c r="D35" s="9">
        <v>1474</v>
      </c>
      <c r="E35" s="26"/>
    </row>
    <row r="36" spans="2:5" x14ac:dyDescent="0.2">
      <c r="B36" s="22" t="s">
        <v>20</v>
      </c>
      <c r="C36" s="23"/>
      <c r="D36" s="9">
        <v>6000</v>
      </c>
      <c r="E36" s="26"/>
    </row>
    <row r="37" spans="2:5" x14ac:dyDescent="0.2">
      <c r="B37" s="24" t="s">
        <v>21</v>
      </c>
      <c r="C37" s="25"/>
      <c r="D37" s="9">
        <v>3127</v>
      </c>
      <c r="E37" s="26"/>
    </row>
    <row r="38" spans="2:5" ht="13.5" thickBot="1" x14ac:dyDescent="0.25">
      <c r="B38" s="12" t="s">
        <v>22</v>
      </c>
      <c r="C38" s="13"/>
      <c r="D38" s="11">
        <f>D34*D37</f>
        <v>18762</v>
      </c>
      <c r="E38" s="26"/>
    </row>
    <row r="39" spans="2:5" s="26" customFormat="1" x14ac:dyDescent="0.2"/>
    <row r="40" spans="2:5" s="26" customFormat="1" x14ac:dyDescent="0.2"/>
    <row r="41" spans="2:5" s="26" customFormat="1" x14ac:dyDescent="0.2"/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  <row r="200" s="26" customFormat="1" x14ac:dyDescent="0.2"/>
    <row r="201" s="26" customFormat="1" x14ac:dyDescent="0.2"/>
    <row r="202" s="26" customFormat="1" x14ac:dyDescent="0.2"/>
    <row r="203" s="26" customFormat="1" x14ac:dyDescent="0.2"/>
    <row r="204" s="26" customFormat="1" x14ac:dyDescent="0.2"/>
    <row r="205" s="26" customFormat="1" x14ac:dyDescent="0.2"/>
    <row r="206" s="26" customFormat="1" x14ac:dyDescent="0.2"/>
    <row r="207" s="26" customFormat="1" x14ac:dyDescent="0.2"/>
    <row r="208" s="26" customFormat="1" x14ac:dyDescent="0.2"/>
    <row r="209" s="26" customFormat="1" x14ac:dyDescent="0.2"/>
    <row r="210" s="26" customFormat="1" x14ac:dyDescent="0.2"/>
    <row r="211" s="26" customFormat="1" x14ac:dyDescent="0.2"/>
    <row r="212" s="26" customFormat="1" x14ac:dyDescent="0.2"/>
    <row r="213" s="26" customFormat="1" x14ac:dyDescent="0.2"/>
    <row r="214" s="26" customFormat="1" x14ac:dyDescent="0.2"/>
    <row r="215" s="26" customFormat="1" x14ac:dyDescent="0.2"/>
    <row r="216" s="26" customFormat="1" x14ac:dyDescent="0.2"/>
    <row r="217" s="26" customFormat="1" x14ac:dyDescent="0.2"/>
    <row r="218" s="26" customFormat="1" x14ac:dyDescent="0.2"/>
    <row r="219" s="26" customFormat="1" x14ac:dyDescent="0.2"/>
    <row r="220" s="26" customFormat="1" x14ac:dyDescent="0.2"/>
    <row r="221" s="26" customFormat="1" x14ac:dyDescent="0.2"/>
    <row r="222" s="26" customFormat="1" x14ac:dyDescent="0.2"/>
    <row r="223" s="26" customFormat="1" x14ac:dyDescent="0.2"/>
    <row r="224" s="26" customFormat="1" x14ac:dyDescent="0.2"/>
    <row r="225" s="26" customFormat="1" x14ac:dyDescent="0.2"/>
    <row r="226" s="26" customFormat="1" x14ac:dyDescent="0.2"/>
    <row r="227" s="26" customFormat="1" x14ac:dyDescent="0.2"/>
    <row r="228" s="26" customFormat="1" x14ac:dyDescent="0.2"/>
    <row r="229" s="26" customFormat="1" x14ac:dyDescent="0.2"/>
    <row r="230" s="26" customFormat="1" x14ac:dyDescent="0.2"/>
    <row r="231" s="26" customFormat="1" x14ac:dyDescent="0.2"/>
    <row r="232" s="26" customFormat="1" x14ac:dyDescent="0.2"/>
    <row r="233" s="26" customFormat="1" x14ac:dyDescent="0.2"/>
    <row r="234" s="26" customFormat="1" x14ac:dyDescent="0.2"/>
    <row r="235" s="26" customFormat="1" x14ac:dyDescent="0.2"/>
    <row r="236" s="26" customFormat="1" x14ac:dyDescent="0.2"/>
    <row r="237" s="26" customFormat="1" x14ac:dyDescent="0.2"/>
    <row r="238" s="26" customFormat="1" x14ac:dyDescent="0.2"/>
    <row r="239" s="26" customFormat="1" x14ac:dyDescent="0.2"/>
    <row r="240" s="26" customFormat="1" x14ac:dyDescent="0.2"/>
    <row r="241" s="26" customFormat="1" x14ac:dyDescent="0.2"/>
    <row r="242" s="26" customFormat="1" x14ac:dyDescent="0.2"/>
    <row r="243" s="26" customFormat="1" x14ac:dyDescent="0.2"/>
    <row r="244" s="26" customFormat="1" x14ac:dyDescent="0.2"/>
    <row r="245" s="26" customFormat="1" x14ac:dyDescent="0.2"/>
    <row r="246" s="26" customFormat="1" x14ac:dyDescent="0.2"/>
    <row r="247" s="26" customFormat="1" x14ac:dyDescent="0.2"/>
    <row r="248" s="26" customFormat="1" x14ac:dyDescent="0.2"/>
    <row r="249" s="26" customFormat="1" x14ac:dyDescent="0.2"/>
    <row r="250" s="26" customFormat="1" x14ac:dyDescent="0.2"/>
    <row r="251" s="26" customFormat="1" x14ac:dyDescent="0.2"/>
    <row r="252" s="26" customFormat="1" x14ac:dyDescent="0.2"/>
    <row r="253" s="26" customFormat="1" x14ac:dyDescent="0.2"/>
    <row r="254" s="26" customFormat="1" x14ac:dyDescent="0.2"/>
    <row r="255" s="26" customFormat="1" x14ac:dyDescent="0.2"/>
    <row r="256" s="26" customFormat="1" x14ac:dyDescent="0.2"/>
    <row r="257" s="26" customFormat="1" x14ac:dyDescent="0.2"/>
    <row r="258" s="26" customFormat="1" x14ac:dyDescent="0.2"/>
    <row r="259" s="26" customFormat="1" x14ac:dyDescent="0.2"/>
    <row r="260" s="26" customFormat="1" x14ac:dyDescent="0.2"/>
    <row r="261" s="26" customFormat="1" x14ac:dyDescent="0.2"/>
    <row r="262" s="26" customFormat="1" x14ac:dyDescent="0.2"/>
    <row r="263" s="26" customFormat="1" x14ac:dyDescent="0.2"/>
    <row r="264" s="26" customFormat="1" x14ac:dyDescent="0.2"/>
    <row r="265" s="26" customFormat="1" x14ac:dyDescent="0.2"/>
    <row r="266" s="26" customFormat="1" x14ac:dyDescent="0.2"/>
    <row r="267" s="26" customFormat="1" x14ac:dyDescent="0.2"/>
    <row r="268" s="26" customFormat="1" x14ac:dyDescent="0.2"/>
    <row r="269" s="26" customFormat="1" x14ac:dyDescent="0.2"/>
    <row r="270" s="26" customFormat="1" x14ac:dyDescent="0.2"/>
    <row r="271" s="26" customFormat="1" x14ac:dyDescent="0.2"/>
    <row r="272" s="26" customFormat="1" x14ac:dyDescent="0.2"/>
    <row r="273" s="26" customFormat="1" x14ac:dyDescent="0.2"/>
    <row r="274" s="26" customFormat="1" x14ac:dyDescent="0.2"/>
    <row r="275" s="26" customFormat="1" x14ac:dyDescent="0.2"/>
    <row r="276" s="26" customFormat="1" x14ac:dyDescent="0.2"/>
    <row r="277" s="26" customFormat="1" x14ac:dyDescent="0.2"/>
    <row r="278" s="26" customFormat="1" x14ac:dyDescent="0.2"/>
    <row r="279" s="26" customFormat="1" x14ac:dyDescent="0.2"/>
    <row r="280" s="26" customFormat="1" x14ac:dyDescent="0.2"/>
    <row r="281" s="26" customFormat="1" x14ac:dyDescent="0.2"/>
    <row r="282" s="26" customFormat="1" x14ac:dyDescent="0.2"/>
    <row r="283" s="26" customFormat="1" x14ac:dyDescent="0.2"/>
    <row r="284" s="26" customFormat="1" x14ac:dyDescent="0.2"/>
    <row r="285" s="26" customFormat="1" x14ac:dyDescent="0.2"/>
    <row r="286" s="26" customFormat="1" x14ac:dyDescent="0.2"/>
    <row r="287" s="26" customFormat="1" x14ac:dyDescent="0.2"/>
    <row r="288" s="26" customFormat="1" x14ac:dyDescent="0.2"/>
    <row r="289" s="26" customFormat="1" x14ac:dyDescent="0.2"/>
    <row r="290" s="26" customFormat="1" x14ac:dyDescent="0.2"/>
    <row r="291" s="26" customFormat="1" x14ac:dyDescent="0.2"/>
    <row r="292" s="26" customFormat="1" x14ac:dyDescent="0.2"/>
    <row r="293" s="26" customFormat="1" x14ac:dyDescent="0.2"/>
    <row r="294" s="26" customFormat="1" x14ac:dyDescent="0.2"/>
    <row r="295" s="26" customFormat="1" x14ac:dyDescent="0.2"/>
    <row r="296" s="26" customFormat="1" x14ac:dyDescent="0.2"/>
    <row r="297" s="26" customFormat="1" x14ac:dyDescent="0.2"/>
    <row r="298" s="26" customFormat="1" x14ac:dyDescent="0.2"/>
    <row r="299" s="26" customFormat="1" x14ac:dyDescent="0.2"/>
    <row r="300" s="26" customFormat="1" x14ac:dyDescent="0.2"/>
    <row r="301" s="26" customFormat="1" x14ac:dyDescent="0.2"/>
    <row r="302" s="26" customFormat="1" x14ac:dyDescent="0.2"/>
    <row r="303" s="26" customFormat="1" x14ac:dyDescent="0.2"/>
    <row r="304" s="26" customFormat="1" x14ac:dyDescent="0.2"/>
    <row r="305" s="26" customFormat="1" x14ac:dyDescent="0.2"/>
    <row r="306" s="26" customFormat="1" x14ac:dyDescent="0.2"/>
    <row r="307" s="26" customFormat="1" x14ac:dyDescent="0.2"/>
    <row r="308" s="26" customFormat="1" x14ac:dyDescent="0.2"/>
    <row r="309" s="26" customFormat="1" x14ac:dyDescent="0.2"/>
    <row r="310" s="26" customFormat="1" x14ac:dyDescent="0.2"/>
    <row r="311" s="26" customFormat="1" x14ac:dyDescent="0.2"/>
    <row r="312" s="26" customFormat="1" x14ac:dyDescent="0.2"/>
    <row r="313" s="26" customFormat="1" x14ac:dyDescent="0.2"/>
    <row r="314" s="26" customFormat="1" x14ac:dyDescent="0.2"/>
    <row r="315" s="26" customFormat="1" x14ac:dyDescent="0.2"/>
    <row r="316" s="26" customFormat="1" x14ac:dyDescent="0.2"/>
    <row r="317" s="26" customFormat="1" x14ac:dyDescent="0.2"/>
    <row r="318" s="26" customFormat="1" x14ac:dyDescent="0.2"/>
    <row r="319" s="26" customFormat="1" x14ac:dyDescent="0.2"/>
    <row r="320" s="26" customFormat="1" x14ac:dyDescent="0.2"/>
    <row r="321" s="26" customFormat="1" x14ac:dyDescent="0.2"/>
    <row r="322" s="26" customFormat="1" x14ac:dyDescent="0.2"/>
    <row r="323" s="26" customFormat="1" x14ac:dyDescent="0.2"/>
    <row r="324" s="26" customFormat="1" x14ac:dyDescent="0.2"/>
    <row r="325" s="26" customFormat="1" x14ac:dyDescent="0.2"/>
    <row r="326" s="26" customFormat="1" x14ac:dyDescent="0.2"/>
    <row r="327" s="26" customFormat="1" x14ac:dyDescent="0.2"/>
    <row r="328" s="26" customFormat="1" x14ac:dyDescent="0.2"/>
    <row r="329" s="26" customFormat="1" x14ac:dyDescent="0.2"/>
    <row r="330" s="26" customFormat="1" x14ac:dyDescent="0.2"/>
    <row r="331" s="26" customFormat="1" x14ac:dyDescent="0.2"/>
    <row r="332" s="26" customFormat="1" x14ac:dyDescent="0.2"/>
    <row r="333" s="26" customFormat="1" x14ac:dyDescent="0.2"/>
    <row r="334" s="26" customFormat="1" x14ac:dyDescent="0.2"/>
    <row r="335" s="26" customFormat="1" x14ac:dyDescent="0.2"/>
    <row r="336" s="26" customFormat="1" x14ac:dyDescent="0.2"/>
    <row r="337" s="26" customFormat="1" x14ac:dyDescent="0.2"/>
    <row r="338" s="26" customFormat="1" x14ac:dyDescent="0.2"/>
    <row r="339" s="26" customFormat="1" x14ac:dyDescent="0.2"/>
    <row r="340" s="26" customFormat="1" x14ac:dyDescent="0.2"/>
    <row r="341" s="26" customFormat="1" x14ac:dyDescent="0.2"/>
    <row r="342" s="26" customFormat="1" x14ac:dyDescent="0.2"/>
    <row r="343" s="26" customFormat="1" x14ac:dyDescent="0.2"/>
    <row r="344" s="26" customFormat="1" x14ac:dyDescent="0.2"/>
    <row r="345" s="26" customFormat="1" x14ac:dyDescent="0.2"/>
    <row r="346" s="26" customFormat="1" x14ac:dyDescent="0.2"/>
    <row r="347" s="26" customFormat="1" x14ac:dyDescent="0.2"/>
    <row r="348" s="26" customFormat="1" x14ac:dyDescent="0.2"/>
    <row r="349" s="26" customFormat="1" x14ac:dyDescent="0.2"/>
    <row r="350" s="26" customFormat="1" x14ac:dyDescent="0.2"/>
    <row r="351" s="26" customFormat="1" x14ac:dyDescent="0.2"/>
    <row r="352" s="26" customFormat="1" x14ac:dyDescent="0.2"/>
    <row r="353" s="26" customFormat="1" x14ac:dyDescent="0.2"/>
    <row r="354" s="26" customFormat="1" x14ac:dyDescent="0.2"/>
    <row r="355" s="26" customFormat="1" x14ac:dyDescent="0.2"/>
    <row r="356" s="26" customFormat="1" x14ac:dyDescent="0.2"/>
    <row r="357" s="26" customFormat="1" x14ac:dyDescent="0.2"/>
    <row r="358" s="26" customFormat="1" x14ac:dyDescent="0.2"/>
    <row r="359" s="26" customFormat="1" x14ac:dyDescent="0.2"/>
    <row r="360" s="26" customFormat="1" x14ac:dyDescent="0.2"/>
    <row r="361" s="26" customFormat="1" x14ac:dyDescent="0.2"/>
    <row r="362" s="26" customFormat="1" x14ac:dyDescent="0.2"/>
    <row r="363" s="26" customFormat="1" x14ac:dyDescent="0.2"/>
    <row r="364" s="26" customFormat="1" x14ac:dyDescent="0.2"/>
    <row r="365" s="26" customFormat="1" x14ac:dyDescent="0.2"/>
    <row r="366" s="26" customFormat="1" x14ac:dyDescent="0.2"/>
    <row r="367" s="26" customFormat="1" x14ac:dyDescent="0.2"/>
    <row r="368" s="26" customFormat="1" x14ac:dyDescent="0.2"/>
    <row r="369" s="26" customFormat="1" x14ac:dyDescent="0.2"/>
    <row r="370" s="26" customFormat="1" x14ac:dyDescent="0.2"/>
    <row r="371" s="26" customFormat="1" x14ac:dyDescent="0.2"/>
    <row r="372" s="26" customFormat="1" x14ac:dyDescent="0.2"/>
    <row r="373" s="26" customFormat="1" x14ac:dyDescent="0.2"/>
    <row r="374" s="26" customFormat="1" x14ac:dyDescent="0.2"/>
    <row r="375" s="26" customFormat="1" x14ac:dyDescent="0.2"/>
    <row r="376" s="26" customFormat="1" x14ac:dyDescent="0.2"/>
    <row r="377" s="26" customFormat="1" x14ac:dyDescent="0.2"/>
    <row r="378" s="26" customFormat="1" x14ac:dyDescent="0.2"/>
    <row r="379" s="26" customFormat="1" x14ac:dyDescent="0.2"/>
    <row r="380" s="26" customFormat="1" x14ac:dyDescent="0.2"/>
    <row r="381" s="26" customFormat="1" x14ac:dyDescent="0.2"/>
    <row r="382" s="26" customFormat="1" x14ac:dyDescent="0.2"/>
    <row r="383" s="26" customFormat="1" x14ac:dyDescent="0.2"/>
    <row r="384" s="26" customFormat="1" x14ac:dyDescent="0.2"/>
    <row r="385" s="26" customFormat="1" x14ac:dyDescent="0.2"/>
    <row r="386" s="26" customFormat="1" x14ac:dyDescent="0.2"/>
    <row r="387" s="26" customFormat="1" x14ac:dyDescent="0.2"/>
    <row r="388" s="26" customFormat="1" x14ac:dyDescent="0.2"/>
    <row r="389" s="26" customFormat="1" x14ac:dyDescent="0.2"/>
    <row r="390" s="26" customFormat="1" x14ac:dyDescent="0.2"/>
    <row r="391" s="26" customFormat="1" x14ac:dyDescent="0.2"/>
    <row r="392" s="26" customFormat="1" x14ac:dyDescent="0.2"/>
    <row r="393" s="26" customFormat="1" x14ac:dyDescent="0.2"/>
    <row r="394" s="26" customFormat="1" x14ac:dyDescent="0.2"/>
    <row r="395" s="26" customFormat="1" x14ac:dyDescent="0.2"/>
    <row r="396" s="26" customFormat="1" x14ac:dyDescent="0.2"/>
    <row r="397" s="26" customFormat="1" x14ac:dyDescent="0.2"/>
    <row r="398" s="26" customFormat="1" x14ac:dyDescent="0.2"/>
    <row r="399" s="26" customFormat="1" x14ac:dyDescent="0.2"/>
    <row r="400" s="26" customFormat="1" x14ac:dyDescent="0.2"/>
    <row r="401" s="26" customFormat="1" x14ac:dyDescent="0.2"/>
    <row r="402" s="26" customFormat="1" x14ac:dyDescent="0.2"/>
    <row r="403" s="26" customFormat="1" x14ac:dyDescent="0.2"/>
    <row r="404" s="26" customFormat="1" x14ac:dyDescent="0.2"/>
    <row r="405" s="26" customFormat="1" x14ac:dyDescent="0.2"/>
    <row r="406" s="26" customFormat="1" x14ac:dyDescent="0.2"/>
    <row r="407" s="26" customFormat="1" x14ac:dyDescent="0.2"/>
    <row r="408" s="26" customFormat="1" x14ac:dyDescent="0.2"/>
    <row r="409" s="26" customFormat="1" x14ac:dyDescent="0.2"/>
    <row r="410" s="26" customFormat="1" x14ac:dyDescent="0.2"/>
    <row r="411" s="26" customFormat="1" x14ac:dyDescent="0.2"/>
    <row r="412" s="26" customFormat="1" x14ac:dyDescent="0.2"/>
    <row r="413" s="26" customFormat="1" x14ac:dyDescent="0.2"/>
    <row r="414" s="26" customFormat="1" x14ac:dyDescent="0.2"/>
    <row r="415" s="26" customFormat="1" x14ac:dyDescent="0.2"/>
    <row r="416" s="26" customFormat="1" x14ac:dyDescent="0.2"/>
    <row r="417" s="26" customFormat="1" x14ac:dyDescent="0.2"/>
    <row r="418" s="26" customFormat="1" x14ac:dyDescent="0.2"/>
    <row r="419" s="26" customFormat="1" x14ac:dyDescent="0.2"/>
    <row r="420" s="26" customFormat="1" x14ac:dyDescent="0.2"/>
    <row r="421" s="26" customFormat="1" x14ac:dyDescent="0.2"/>
    <row r="422" s="26" customFormat="1" x14ac:dyDescent="0.2"/>
    <row r="423" s="26" customFormat="1" x14ac:dyDescent="0.2"/>
    <row r="424" s="26" customFormat="1" x14ac:dyDescent="0.2"/>
    <row r="425" s="26" customFormat="1" x14ac:dyDescent="0.2"/>
    <row r="426" s="26" customFormat="1" x14ac:dyDescent="0.2"/>
    <row r="427" s="26" customFormat="1" x14ac:dyDescent="0.2"/>
    <row r="428" s="26" customFormat="1" x14ac:dyDescent="0.2"/>
    <row r="429" s="26" customFormat="1" x14ac:dyDescent="0.2"/>
    <row r="430" s="26" customFormat="1" x14ac:dyDescent="0.2"/>
    <row r="431" s="26" customFormat="1" x14ac:dyDescent="0.2"/>
    <row r="432" s="26" customFormat="1" x14ac:dyDescent="0.2"/>
    <row r="433" s="26" customFormat="1" x14ac:dyDescent="0.2"/>
    <row r="434" s="26" customFormat="1" x14ac:dyDescent="0.2"/>
    <row r="435" s="26" customFormat="1" x14ac:dyDescent="0.2"/>
    <row r="436" s="26" customFormat="1" x14ac:dyDescent="0.2"/>
    <row r="437" s="26" customFormat="1" x14ac:dyDescent="0.2"/>
    <row r="438" s="26" customFormat="1" x14ac:dyDescent="0.2"/>
    <row r="439" s="26" customFormat="1" x14ac:dyDescent="0.2"/>
    <row r="440" s="26" customFormat="1" x14ac:dyDescent="0.2"/>
    <row r="441" s="26" customFormat="1" x14ac:dyDescent="0.2"/>
    <row r="442" s="26" customFormat="1" x14ac:dyDescent="0.2"/>
    <row r="443" s="26" customFormat="1" x14ac:dyDescent="0.2"/>
    <row r="444" s="26" customFormat="1" x14ac:dyDescent="0.2"/>
    <row r="445" s="26" customFormat="1" x14ac:dyDescent="0.2"/>
    <row r="446" s="26" customFormat="1" x14ac:dyDescent="0.2"/>
    <row r="447" s="26" customFormat="1" x14ac:dyDescent="0.2"/>
    <row r="448" s="26" customFormat="1" x14ac:dyDescent="0.2"/>
    <row r="449" s="26" customFormat="1" x14ac:dyDescent="0.2"/>
    <row r="450" s="26" customFormat="1" x14ac:dyDescent="0.2"/>
    <row r="451" s="26" customFormat="1" x14ac:dyDescent="0.2"/>
    <row r="452" s="26" customFormat="1" x14ac:dyDescent="0.2"/>
    <row r="453" s="26" customFormat="1" x14ac:dyDescent="0.2"/>
    <row r="454" s="26" customFormat="1" x14ac:dyDescent="0.2"/>
    <row r="455" s="26" customFormat="1" x14ac:dyDescent="0.2"/>
    <row r="456" s="26" customFormat="1" x14ac:dyDescent="0.2"/>
    <row r="457" s="26" customFormat="1" x14ac:dyDescent="0.2"/>
    <row r="458" s="26" customFormat="1" x14ac:dyDescent="0.2"/>
    <row r="459" s="26" customFormat="1" x14ac:dyDescent="0.2"/>
    <row r="460" s="26" customFormat="1" x14ac:dyDescent="0.2"/>
    <row r="461" s="26" customFormat="1" x14ac:dyDescent="0.2"/>
    <row r="462" s="26" customFormat="1" x14ac:dyDescent="0.2"/>
    <row r="463" s="26" customFormat="1" x14ac:dyDescent="0.2"/>
    <row r="464" s="26" customFormat="1" x14ac:dyDescent="0.2"/>
    <row r="465" s="26" customFormat="1" x14ac:dyDescent="0.2"/>
    <row r="466" s="26" customFormat="1" x14ac:dyDescent="0.2"/>
    <row r="467" s="26" customFormat="1" x14ac:dyDescent="0.2"/>
    <row r="468" s="26" customFormat="1" x14ac:dyDescent="0.2"/>
    <row r="469" s="26" customFormat="1" x14ac:dyDescent="0.2"/>
    <row r="470" s="26" customFormat="1" x14ac:dyDescent="0.2"/>
    <row r="471" s="26" customFormat="1" x14ac:dyDescent="0.2"/>
    <row r="472" s="26" customFormat="1" x14ac:dyDescent="0.2"/>
    <row r="473" s="26" customFormat="1" x14ac:dyDescent="0.2"/>
    <row r="474" s="26" customFormat="1" x14ac:dyDescent="0.2"/>
    <row r="475" s="26" customFormat="1" x14ac:dyDescent="0.2"/>
    <row r="476" s="26" customFormat="1" x14ac:dyDescent="0.2"/>
    <row r="477" s="26" customFormat="1" x14ac:dyDescent="0.2"/>
    <row r="478" s="26" customFormat="1" x14ac:dyDescent="0.2"/>
    <row r="479" s="26" customFormat="1" x14ac:dyDescent="0.2"/>
    <row r="480" s="26" customFormat="1" x14ac:dyDescent="0.2"/>
    <row r="481" s="26" customFormat="1" x14ac:dyDescent="0.2"/>
    <row r="482" s="26" customFormat="1" x14ac:dyDescent="0.2"/>
    <row r="483" s="26" customFormat="1" x14ac:dyDescent="0.2"/>
    <row r="484" s="26" customFormat="1" x14ac:dyDescent="0.2"/>
    <row r="485" s="26" customFormat="1" x14ac:dyDescent="0.2"/>
    <row r="486" s="26" customFormat="1" x14ac:dyDescent="0.2"/>
    <row r="487" s="26" customFormat="1" x14ac:dyDescent="0.2"/>
    <row r="488" s="26" customFormat="1" x14ac:dyDescent="0.2"/>
    <row r="489" s="26" customFormat="1" x14ac:dyDescent="0.2"/>
    <row r="490" s="26" customFormat="1" x14ac:dyDescent="0.2"/>
    <row r="491" s="26" customFormat="1" x14ac:dyDescent="0.2"/>
    <row r="492" s="26" customFormat="1" x14ac:dyDescent="0.2"/>
    <row r="493" s="26" customFormat="1" x14ac:dyDescent="0.2"/>
    <row r="494" s="26" customFormat="1" x14ac:dyDescent="0.2"/>
    <row r="495" s="26" customFormat="1" x14ac:dyDescent="0.2"/>
    <row r="496" s="26" customFormat="1" x14ac:dyDescent="0.2"/>
    <row r="497" s="26" customFormat="1" x14ac:dyDescent="0.2"/>
    <row r="498" s="26" customFormat="1" x14ac:dyDescent="0.2"/>
    <row r="499" s="26" customFormat="1" x14ac:dyDescent="0.2"/>
    <row r="500" s="26" customFormat="1" x14ac:dyDescent="0.2"/>
    <row r="501" s="26" customFormat="1" x14ac:dyDescent="0.2"/>
    <row r="502" s="26" customFormat="1" x14ac:dyDescent="0.2"/>
    <row r="503" s="26" customFormat="1" x14ac:dyDescent="0.2"/>
    <row r="504" s="26" customFormat="1" x14ac:dyDescent="0.2"/>
    <row r="505" s="26" customFormat="1" x14ac:dyDescent="0.2"/>
    <row r="506" s="26" customFormat="1" x14ac:dyDescent="0.2"/>
    <row r="507" s="26" customFormat="1" x14ac:dyDescent="0.2"/>
    <row r="508" s="26" customFormat="1" x14ac:dyDescent="0.2"/>
    <row r="509" s="26" customFormat="1" x14ac:dyDescent="0.2"/>
    <row r="510" s="26" customFormat="1" x14ac:dyDescent="0.2"/>
    <row r="511" s="26" customFormat="1" x14ac:dyDescent="0.2"/>
    <row r="512" s="26" customFormat="1" x14ac:dyDescent="0.2"/>
    <row r="513" s="26" customFormat="1" x14ac:dyDescent="0.2"/>
    <row r="514" s="26" customFormat="1" x14ac:dyDescent="0.2"/>
    <row r="515" s="26" customFormat="1" x14ac:dyDescent="0.2"/>
    <row r="516" s="26" customFormat="1" x14ac:dyDescent="0.2"/>
    <row r="517" s="26" customFormat="1" x14ac:dyDescent="0.2"/>
    <row r="518" s="26" customFormat="1" x14ac:dyDescent="0.2"/>
    <row r="519" s="26" customFormat="1" x14ac:dyDescent="0.2"/>
    <row r="520" s="26" customFormat="1" x14ac:dyDescent="0.2"/>
    <row r="521" s="26" customFormat="1" x14ac:dyDescent="0.2"/>
    <row r="522" s="26" customFormat="1" x14ac:dyDescent="0.2"/>
    <row r="523" s="26" customFormat="1" x14ac:dyDescent="0.2"/>
    <row r="524" s="26" customFormat="1" x14ac:dyDescent="0.2"/>
    <row r="525" s="26" customFormat="1" x14ac:dyDescent="0.2"/>
    <row r="526" s="26" customFormat="1" x14ac:dyDescent="0.2"/>
    <row r="527" s="26" customFormat="1" x14ac:dyDescent="0.2"/>
    <row r="528" s="26" customFormat="1" x14ac:dyDescent="0.2"/>
    <row r="529" s="26" customFormat="1" x14ac:dyDescent="0.2"/>
    <row r="530" s="26" customFormat="1" x14ac:dyDescent="0.2"/>
    <row r="531" s="26" customFormat="1" x14ac:dyDescent="0.2"/>
    <row r="532" s="26" customFormat="1" x14ac:dyDescent="0.2"/>
    <row r="533" s="26" customFormat="1" x14ac:dyDescent="0.2"/>
    <row r="534" s="26" customFormat="1" x14ac:dyDescent="0.2"/>
    <row r="535" s="26" customFormat="1" x14ac:dyDescent="0.2"/>
    <row r="536" s="26" customFormat="1" x14ac:dyDescent="0.2"/>
    <row r="537" s="26" customFormat="1" x14ac:dyDescent="0.2"/>
    <row r="538" s="26" customFormat="1" x14ac:dyDescent="0.2"/>
    <row r="539" s="26" customFormat="1" x14ac:dyDescent="0.2"/>
    <row r="540" s="26" customFormat="1" x14ac:dyDescent="0.2"/>
    <row r="541" s="26" customFormat="1" x14ac:dyDescent="0.2"/>
    <row r="542" s="26" customFormat="1" x14ac:dyDescent="0.2"/>
    <row r="543" s="26" customFormat="1" x14ac:dyDescent="0.2"/>
    <row r="544" s="26" customFormat="1" x14ac:dyDescent="0.2"/>
    <row r="545" s="26" customFormat="1" x14ac:dyDescent="0.2"/>
    <row r="546" s="26" customFormat="1" x14ac:dyDescent="0.2"/>
    <row r="547" s="26" customFormat="1" x14ac:dyDescent="0.2"/>
    <row r="548" s="26" customFormat="1" x14ac:dyDescent="0.2"/>
    <row r="549" s="26" customFormat="1" x14ac:dyDescent="0.2"/>
    <row r="550" s="26" customFormat="1" x14ac:dyDescent="0.2"/>
    <row r="551" s="26" customFormat="1" x14ac:dyDescent="0.2"/>
    <row r="552" s="26" customFormat="1" x14ac:dyDescent="0.2"/>
    <row r="553" s="26" customFormat="1" x14ac:dyDescent="0.2"/>
    <row r="554" s="26" customFormat="1" x14ac:dyDescent="0.2"/>
    <row r="555" s="26" customFormat="1" x14ac:dyDescent="0.2"/>
    <row r="556" s="26" customFormat="1" x14ac:dyDescent="0.2"/>
    <row r="557" s="26" customFormat="1" x14ac:dyDescent="0.2"/>
    <row r="558" s="26" customFormat="1" x14ac:dyDescent="0.2"/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5" right="0.75" top="1" bottom="1" header="0.5" footer="0.5"/>
  <pageSetup paperSize="9" scale="10" orientation="portrait" r:id="rId1"/>
  <headerFooter alignWithMargins="0">
    <oddHeader>&amp;CПРИЛОЖЕНИЕ 4.7
ДАННИ ЗА СЛУЖИТЕЛИТЕ НА ЕВН ГОРНА АРДДА ДИВЕЛЪПМЪНТ ЕООД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E199"/>
  <sheetViews>
    <sheetView zoomScaleNormal="100" workbookViewId="0">
      <selection activeCell="H32" sqref="H32"/>
    </sheetView>
  </sheetViews>
  <sheetFormatPr defaultRowHeight="12.75" x14ac:dyDescent="0.2"/>
  <cols>
    <col min="1" max="1" width="9.140625" style="26"/>
    <col min="2" max="5" width="20.7109375" style="3" customWidth="1"/>
    <col min="6" max="31" width="9.140625" style="26"/>
    <col min="32" max="16384" width="9.140625" style="3"/>
  </cols>
  <sheetData>
    <row r="1" spans="2:9" s="26" customFormat="1" x14ac:dyDescent="0.2">
      <c r="B1" s="26" t="s">
        <v>16</v>
      </c>
      <c r="D1" s="27"/>
    </row>
    <row r="2" spans="2:9" ht="12.75" customHeight="1" x14ac:dyDescent="0.2">
      <c r="B2" s="1" t="s">
        <v>0</v>
      </c>
      <c r="C2" s="1" t="s">
        <v>1</v>
      </c>
      <c r="D2" s="1" t="s">
        <v>2</v>
      </c>
      <c r="E2" s="1" t="s">
        <v>15</v>
      </c>
    </row>
    <row r="3" spans="2:9" ht="12.75" customHeight="1" x14ac:dyDescent="0.2">
      <c r="B3" s="5" t="s">
        <v>3</v>
      </c>
      <c r="C3" s="5">
        <v>0</v>
      </c>
      <c r="D3" s="6">
        <v>0</v>
      </c>
      <c r="E3" s="5">
        <f>SUM(C3:D3)</f>
        <v>0</v>
      </c>
    </row>
    <row r="4" spans="2:9" ht="12.75" customHeight="1" x14ac:dyDescent="0.2">
      <c r="B4" s="5" t="s">
        <v>4</v>
      </c>
      <c r="C4" s="5">
        <v>0</v>
      </c>
      <c r="D4" s="6">
        <v>0</v>
      </c>
      <c r="E4" s="5">
        <f t="shared" ref="E4:E13" si="0">SUM(C4:D4)</f>
        <v>0</v>
      </c>
    </row>
    <row r="5" spans="2:9" ht="12.75" customHeight="1" x14ac:dyDescent="0.2">
      <c r="B5" s="5" t="s">
        <v>5</v>
      </c>
      <c r="C5" s="5">
        <v>0</v>
      </c>
      <c r="D5" s="6">
        <v>0</v>
      </c>
      <c r="E5" s="5">
        <f t="shared" si="0"/>
        <v>0</v>
      </c>
    </row>
    <row r="6" spans="2:9" ht="12.75" customHeight="1" x14ac:dyDescent="0.2">
      <c r="B6" s="5" t="s">
        <v>6</v>
      </c>
      <c r="C6" s="5">
        <v>0</v>
      </c>
      <c r="D6" s="6">
        <v>0</v>
      </c>
      <c r="E6" s="5">
        <f t="shared" si="0"/>
        <v>0</v>
      </c>
    </row>
    <row r="7" spans="2:9" ht="12.75" customHeight="1" x14ac:dyDescent="0.2">
      <c r="B7" s="5" t="s">
        <v>7</v>
      </c>
      <c r="C7" s="5">
        <v>0</v>
      </c>
      <c r="D7" s="6">
        <v>0</v>
      </c>
      <c r="E7" s="5">
        <f t="shared" si="0"/>
        <v>0</v>
      </c>
    </row>
    <row r="8" spans="2:9" ht="12.75" customHeight="1" x14ac:dyDescent="0.2">
      <c r="B8" s="5" t="s">
        <v>8</v>
      </c>
      <c r="C8" s="5">
        <v>0</v>
      </c>
      <c r="D8" s="6">
        <v>0</v>
      </c>
      <c r="E8" s="5">
        <f t="shared" si="0"/>
        <v>0</v>
      </c>
    </row>
    <row r="9" spans="2:9" ht="12.75" customHeight="1" x14ac:dyDescent="0.2">
      <c r="B9" s="5" t="s">
        <v>9</v>
      </c>
      <c r="C9" s="5">
        <v>0</v>
      </c>
      <c r="D9" s="6">
        <v>0</v>
      </c>
      <c r="E9" s="5">
        <f t="shared" si="0"/>
        <v>0</v>
      </c>
    </row>
    <row r="10" spans="2:9" ht="12.75" customHeight="1" x14ac:dyDescent="0.2">
      <c r="B10" s="5" t="s">
        <v>10</v>
      </c>
      <c r="C10" s="5">
        <v>0</v>
      </c>
      <c r="D10" s="6">
        <v>0</v>
      </c>
      <c r="E10" s="5">
        <f t="shared" si="0"/>
        <v>0</v>
      </c>
    </row>
    <row r="11" spans="2:9" ht="12.75" customHeight="1" x14ac:dyDescent="0.2">
      <c r="B11" s="5" t="s">
        <v>11</v>
      </c>
      <c r="C11" s="5">
        <v>1</v>
      </c>
      <c r="D11" s="6">
        <v>0</v>
      </c>
      <c r="E11" s="5">
        <f t="shared" si="0"/>
        <v>1</v>
      </c>
    </row>
    <row r="12" spans="2:9" ht="12.75" customHeight="1" x14ac:dyDescent="0.2">
      <c r="B12" s="5" t="s">
        <v>12</v>
      </c>
      <c r="C12" s="5">
        <v>0</v>
      </c>
      <c r="D12" s="6">
        <v>0</v>
      </c>
      <c r="E12" s="5">
        <f t="shared" si="0"/>
        <v>0</v>
      </c>
      <c r="I12" s="32"/>
    </row>
    <row r="13" spans="2:9" x14ac:dyDescent="0.2">
      <c r="B13" s="1" t="s">
        <v>13</v>
      </c>
      <c r="C13" s="1">
        <f>SUM(C3:C12)</f>
        <v>1</v>
      </c>
      <c r="D13" s="2">
        <f>SUM(D3:D12)</f>
        <v>0</v>
      </c>
      <c r="E13" s="1">
        <f t="shared" si="0"/>
        <v>1</v>
      </c>
      <c r="I13" s="32"/>
    </row>
    <row r="14" spans="2:9" s="26" customFormat="1" x14ac:dyDescent="0.2"/>
    <row r="15" spans="2:9" s="26" customFormat="1" x14ac:dyDescent="0.2"/>
    <row r="16" spans="2:9" s="26" customFormat="1" ht="13.5" thickBot="1" x14ac:dyDescent="0.25"/>
    <row r="17" spans="2:5" ht="13.5" thickBot="1" x14ac:dyDescent="0.25">
      <c r="B17" s="14" t="s">
        <v>17</v>
      </c>
      <c r="C17" s="15"/>
      <c r="D17" s="16"/>
      <c r="E17" s="26"/>
    </row>
    <row r="18" spans="2:5" x14ac:dyDescent="0.2">
      <c r="B18" s="20" t="s">
        <v>18</v>
      </c>
      <c r="C18" s="21"/>
      <c r="D18" s="7">
        <v>0</v>
      </c>
      <c r="E18" s="26"/>
    </row>
    <row r="19" spans="2:5" x14ac:dyDescent="0.2">
      <c r="B19" s="22" t="s">
        <v>19</v>
      </c>
      <c r="C19" s="23"/>
      <c r="D19" s="8">
        <v>0</v>
      </c>
      <c r="E19" s="26"/>
    </row>
    <row r="20" spans="2:5" x14ac:dyDescent="0.2">
      <c r="B20" s="22" t="s">
        <v>20</v>
      </c>
      <c r="C20" s="23"/>
      <c r="D20" s="9">
        <v>0</v>
      </c>
      <c r="E20" s="26"/>
    </row>
    <row r="21" spans="2:5" x14ac:dyDescent="0.2">
      <c r="B21" s="24" t="s">
        <v>21</v>
      </c>
      <c r="C21" s="25"/>
      <c r="D21" s="10">
        <v>0</v>
      </c>
      <c r="E21" s="26"/>
    </row>
    <row r="22" spans="2:5" ht="13.5" thickBot="1" x14ac:dyDescent="0.25">
      <c r="B22" s="12" t="s">
        <v>22</v>
      </c>
      <c r="C22" s="13"/>
      <c r="D22" s="11">
        <f>D18*D21</f>
        <v>0</v>
      </c>
      <c r="E22" s="26"/>
    </row>
    <row r="23" spans="2:5" s="26" customFormat="1" x14ac:dyDescent="0.2">
      <c r="D23" s="27"/>
    </row>
    <row r="24" spans="2:5" s="26" customFormat="1" ht="13.5" thickBot="1" x14ac:dyDescent="0.25">
      <c r="D24" s="27"/>
    </row>
    <row r="25" spans="2:5" ht="13.5" thickBot="1" x14ac:dyDescent="0.25">
      <c r="B25" s="17" t="s">
        <v>23</v>
      </c>
      <c r="C25" s="18"/>
      <c r="D25" s="19"/>
      <c r="E25" s="26"/>
    </row>
    <row r="26" spans="2:5" x14ac:dyDescent="0.2">
      <c r="B26" s="20" t="s">
        <v>18</v>
      </c>
      <c r="C26" s="21"/>
      <c r="D26" s="9">
        <v>0</v>
      </c>
      <c r="E26" s="26"/>
    </row>
    <row r="27" spans="2:5" x14ac:dyDescent="0.2">
      <c r="B27" s="22" t="s">
        <v>19</v>
      </c>
      <c r="C27" s="23"/>
      <c r="D27" s="9">
        <v>0</v>
      </c>
      <c r="E27" s="26"/>
    </row>
    <row r="28" spans="2:5" x14ac:dyDescent="0.2">
      <c r="B28" s="22" t="s">
        <v>20</v>
      </c>
      <c r="C28" s="23"/>
      <c r="D28" s="9">
        <v>0</v>
      </c>
      <c r="E28" s="26"/>
    </row>
    <row r="29" spans="2:5" x14ac:dyDescent="0.2">
      <c r="B29" s="24" t="s">
        <v>21</v>
      </c>
      <c r="C29" s="25"/>
      <c r="D29" s="5">
        <v>0</v>
      </c>
      <c r="E29" s="26"/>
    </row>
    <row r="30" spans="2:5" ht="13.5" thickBot="1" x14ac:dyDescent="0.25">
      <c r="B30" s="12" t="s">
        <v>22</v>
      </c>
      <c r="C30" s="13"/>
      <c r="D30" s="11">
        <f>D26*D29</f>
        <v>0</v>
      </c>
      <c r="E30" s="26"/>
    </row>
    <row r="31" spans="2:5" s="26" customFormat="1" x14ac:dyDescent="0.2">
      <c r="D31" s="27"/>
    </row>
    <row r="32" spans="2:5" s="26" customFormat="1" ht="13.5" thickBot="1" x14ac:dyDescent="0.25">
      <c r="D32" s="27"/>
    </row>
    <row r="33" spans="2:5" ht="13.5" thickBot="1" x14ac:dyDescent="0.25">
      <c r="B33" s="17" t="s">
        <v>24</v>
      </c>
      <c r="C33" s="18"/>
      <c r="D33" s="19"/>
      <c r="E33" s="26"/>
    </row>
    <row r="34" spans="2:5" x14ac:dyDescent="0.2">
      <c r="B34" s="20" t="s">
        <v>18</v>
      </c>
      <c r="C34" s="21"/>
      <c r="D34" s="9">
        <v>1</v>
      </c>
      <c r="E34" s="26"/>
    </row>
    <row r="35" spans="2:5" x14ac:dyDescent="0.2">
      <c r="B35" s="22" t="s">
        <v>19</v>
      </c>
      <c r="C35" s="23"/>
      <c r="D35" s="9">
        <v>2866</v>
      </c>
      <c r="E35" s="26"/>
    </row>
    <row r="36" spans="2:5" x14ac:dyDescent="0.2">
      <c r="B36" s="22" t="s">
        <v>20</v>
      </c>
      <c r="C36" s="23"/>
      <c r="D36" s="9">
        <v>2866</v>
      </c>
      <c r="E36" s="26"/>
    </row>
    <row r="37" spans="2:5" x14ac:dyDescent="0.2">
      <c r="B37" s="24" t="s">
        <v>21</v>
      </c>
      <c r="C37" s="25"/>
      <c r="D37" s="9">
        <v>2866</v>
      </c>
      <c r="E37" s="26"/>
    </row>
    <row r="38" spans="2:5" ht="13.5" thickBot="1" x14ac:dyDescent="0.25">
      <c r="B38" s="12" t="s">
        <v>22</v>
      </c>
      <c r="C38" s="13"/>
      <c r="D38" s="11">
        <f>D34*D37</f>
        <v>2866</v>
      </c>
      <c r="E38" s="26"/>
    </row>
    <row r="39" spans="2:5" s="26" customFormat="1" x14ac:dyDescent="0.2"/>
    <row r="40" spans="2:5" s="26" customFormat="1" x14ac:dyDescent="0.2"/>
    <row r="41" spans="2:5" s="26" customFormat="1" x14ac:dyDescent="0.2"/>
    <row r="42" spans="2:5" s="26" customFormat="1" x14ac:dyDescent="0.2"/>
    <row r="43" spans="2:5" s="26" customFormat="1" x14ac:dyDescent="0.2"/>
    <row r="44" spans="2:5" s="26" customFormat="1" x14ac:dyDescent="0.2"/>
    <row r="45" spans="2:5" s="26" customFormat="1" x14ac:dyDescent="0.2"/>
    <row r="46" spans="2:5" s="26" customFormat="1" x14ac:dyDescent="0.2"/>
    <row r="47" spans="2:5" s="26" customFormat="1" x14ac:dyDescent="0.2"/>
    <row r="48" spans="2:5" s="26" customFormat="1" x14ac:dyDescent="0.2"/>
    <row r="49" s="26" customFormat="1" x14ac:dyDescent="0.2"/>
    <row r="50" s="26" customFormat="1" x14ac:dyDescent="0.2"/>
    <row r="51" s="26" customFormat="1" x14ac:dyDescent="0.2"/>
    <row r="52" s="26" customFormat="1" x14ac:dyDescent="0.2"/>
    <row r="53" s="26" customFormat="1" x14ac:dyDescent="0.2"/>
    <row r="54" s="26" customFormat="1" x14ac:dyDescent="0.2"/>
    <row r="55" s="26" customFormat="1" x14ac:dyDescent="0.2"/>
    <row r="56" s="26" customFormat="1" x14ac:dyDescent="0.2"/>
    <row r="57" s="26" customFormat="1" x14ac:dyDescent="0.2"/>
    <row r="58" s="26" customFormat="1" x14ac:dyDescent="0.2"/>
    <row r="59" s="26" customFormat="1" x14ac:dyDescent="0.2"/>
    <row r="60" s="26" customFormat="1" x14ac:dyDescent="0.2"/>
    <row r="61" s="26" customFormat="1" x14ac:dyDescent="0.2"/>
    <row r="62" s="26" customFormat="1" x14ac:dyDescent="0.2"/>
    <row r="63" s="26" customFormat="1" x14ac:dyDescent="0.2"/>
    <row r="64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  <row r="167" s="26" customFormat="1" x14ac:dyDescent="0.2"/>
    <row r="168" s="26" customFormat="1" x14ac:dyDescent="0.2"/>
    <row r="169" s="26" customFormat="1" x14ac:dyDescent="0.2"/>
    <row r="170" s="26" customFormat="1" x14ac:dyDescent="0.2"/>
    <row r="171" s="26" customFormat="1" x14ac:dyDescent="0.2"/>
    <row r="172" s="26" customFormat="1" x14ac:dyDescent="0.2"/>
    <row r="173" s="26" customFormat="1" x14ac:dyDescent="0.2"/>
    <row r="174" s="26" customFormat="1" x14ac:dyDescent="0.2"/>
    <row r="175" s="26" customFormat="1" x14ac:dyDescent="0.2"/>
    <row r="176" s="26" customFormat="1" x14ac:dyDescent="0.2"/>
    <row r="177" s="26" customFormat="1" x14ac:dyDescent="0.2"/>
    <row r="178" s="26" customFormat="1" x14ac:dyDescent="0.2"/>
    <row r="179" s="26" customFormat="1" x14ac:dyDescent="0.2"/>
    <row r="180" s="26" customFormat="1" x14ac:dyDescent="0.2"/>
    <row r="181" s="26" customFormat="1" x14ac:dyDescent="0.2"/>
    <row r="182" s="26" customFormat="1" x14ac:dyDescent="0.2"/>
    <row r="183" s="26" customFormat="1" x14ac:dyDescent="0.2"/>
    <row r="184" s="26" customFormat="1" x14ac:dyDescent="0.2"/>
    <row r="185" s="26" customFormat="1" x14ac:dyDescent="0.2"/>
    <row r="186" s="26" customFormat="1" x14ac:dyDescent="0.2"/>
    <row r="187" s="26" customFormat="1" x14ac:dyDescent="0.2"/>
    <row r="188" s="26" customFormat="1" x14ac:dyDescent="0.2"/>
    <row r="189" s="26" customFormat="1" x14ac:dyDescent="0.2"/>
    <row r="190" s="26" customFormat="1" x14ac:dyDescent="0.2"/>
    <row r="191" s="26" customFormat="1" x14ac:dyDescent="0.2"/>
    <row r="192" s="26" customFormat="1" x14ac:dyDescent="0.2"/>
    <row r="193" s="26" customFormat="1" x14ac:dyDescent="0.2"/>
    <row r="194" s="26" customFormat="1" x14ac:dyDescent="0.2"/>
    <row r="195" s="26" customFormat="1" x14ac:dyDescent="0.2"/>
    <row r="196" s="26" customFormat="1" x14ac:dyDescent="0.2"/>
    <row r="197" s="26" customFormat="1" x14ac:dyDescent="0.2"/>
    <row r="198" s="26" customFormat="1" x14ac:dyDescent="0.2"/>
    <row r="199" s="26" customFormat="1" x14ac:dyDescent="0.2"/>
  </sheetData>
  <sheetProtection password="CC3D" sheet="1" objects="1" scenarios="1"/>
  <mergeCells count="18">
    <mergeCell ref="B37:C37"/>
    <mergeCell ref="B38:C38"/>
    <mergeCell ref="B33:D33"/>
    <mergeCell ref="B34:C34"/>
    <mergeCell ref="B35:C35"/>
    <mergeCell ref="B36:C36"/>
    <mergeCell ref="B29:C29"/>
    <mergeCell ref="B30:C30"/>
    <mergeCell ref="B21:C21"/>
    <mergeCell ref="B22:C22"/>
    <mergeCell ref="B25:D25"/>
    <mergeCell ref="B26:C26"/>
    <mergeCell ref="B28:C28"/>
    <mergeCell ref="B17:D17"/>
    <mergeCell ref="B18:C18"/>
    <mergeCell ref="B19:C19"/>
    <mergeCell ref="B20:C20"/>
    <mergeCell ref="B27:C27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26" orientation="portrait" r:id="rId1"/>
  <headerFooter alignWithMargins="0">
    <oddHeader>&amp;CПРИЛОЖЕНИЕ 4.8
ДАННИ ЗА СЛУЖИТЕЛИТЕ НА НАТУРКРАФТ ЕООД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40"/>
  <sheetViews>
    <sheetView zoomScaleNormal="100" workbookViewId="0">
      <selection activeCell="L35" sqref="L35"/>
    </sheetView>
  </sheetViews>
  <sheetFormatPr defaultRowHeight="12.75" x14ac:dyDescent="0.2"/>
  <cols>
    <col min="1" max="1" width="9.140625" style="34"/>
    <col min="2" max="2" width="47.7109375" style="34" customWidth="1"/>
    <col min="3" max="3" width="19.140625" style="34" customWidth="1"/>
    <col min="4" max="16384" width="9.140625" style="34"/>
  </cols>
  <sheetData>
    <row r="3" spans="2:3" x14ac:dyDescent="0.2">
      <c r="B3" s="33" t="s">
        <v>40</v>
      </c>
      <c r="C3" s="33">
        <f>C5+C29</f>
        <v>1541</v>
      </c>
    </row>
    <row r="4" spans="2:3" x14ac:dyDescent="0.2">
      <c r="B4" s="35" t="s">
        <v>41</v>
      </c>
    </row>
    <row r="5" spans="2:3" x14ac:dyDescent="0.2">
      <c r="B5" s="33" t="s">
        <v>26</v>
      </c>
      <c r="C5" s="26">
        <f>SUM(C7:C27)</f>
        <v>1505</v>
      </c>
    </row>
    <row r="6" spans="2:3" x14ac:dyDescent="0.2">
      <c r="B6" s="33" t="s">
        <v>27</v>
      </c>
      <c r="C6" s="33" t="s">
        <v>28</v>
      </c>
    </row>
    <row r="7" spans="2:3" x14ac:dyDescent="0.2">
      <c r="B7" s="36" t="s">
        <v>42</v>
      </c>
      <c r="C7" s="37">
        <v>7</v>
      </c>
    </row>
    <row r="8" spans="2:3" x14ac:dyDescent="0.2">
      <c r="B8" s="36" t="s">
        <v>43</v>
      </c>
      <c r="C8" s="37">
        <v>88</v>
      </c>
    </row>
    <row r="9" spans="2:3" x14ac:dyDescent="0.2">
      <c r="B9" s="36" t="s">
        <v>44</v>
      </c>
      <c r="C9" s="37">
        <v>2</v>
      </c>
    </row>
    <row r="10" spans="2:3" x14ac:dyDescent="0.2">
      <c r="B10" s="36" t="s">
        <v>45</v>
      </c>
      <c r="C10" s="37">
        <v>16</v>
      </c>
    </row>
    <row r="11" spans="2:3" x14ac:dyDescent="0.2">
      <c r="B11" s="36" t="s">
        <v>46</v>
      </c>
      <c r="C11" s="37">
        <v>31</v>
      </c>
    </row>
    <row r="12" spans="2:3" x14ac:dyDescent="0.2">
      <c r="B12" s="36" t="s">
        <v>47</v>
      </c>
      <c r="C12" s="37">
        <v>1030</v>
      </c>
    </row>
    <row r="13" spans="2:3" x14ac:dyDescent="0.2">
      <c r="B13" s="36" t="s">
        <v>48</v>
      </c>
      <c r="C13" s="37">
        <v>60</v>
      </c>
    </row>
    <row r="14" spans="2:3" x14ac:dyDescent="0.2">
      <c r="B14" s="36" t="s">
        <v>49</v>
      </c>
      <c r="C14" s="37">
        <v>5</v>
      </c>
    </row>
    <row r="15" spans="2:3" x14ac:dyDescent="0.2">
      <c r="B15" s="36" t="s">
        <v>50</v>
      </c>
      <c r="C15" s="37">
        <v>22</v>
      </c>
    </row>
    <row r="16" spans="2:3" x14ac:dyDescent="0.2">
      <c r="B16" s="36" t="s">
        <v>51</v>
      </c>
      <c r="C16" s="37">
        <v>39</v>
      </c>
    </row>
    <row r="17" spans="2:3" x14ac:dyDescent="0.2">
      <c r="B17" s="36" t="s">
        <v>52</v>
      </c>
      <c r="C17" s="37">
        <v>8</v>
      </c>
    </row>
    <row r="18" spans="2:3" x14ac:dyDescent="0.2">
      <c r="B18" s="36" t="s">
        <v>53</v>
      </c>
      <c r="C18" s="37">
        <v>20</v>
      </c>
    </row>
    <row r="19" spans="2:3" x14ac:dyDescent="0.2">
      <c r="B19" s="36" t="s">
        <v>54</v>
      </c>
      <c r="C19" s="37">
        <v>1</v>
      </c>
    </row>
    <row r="20" spans="2:3" x14ac:dyDescent="0.2">
      <c r="B20" s="36" t="s">
        <v>55</v>
      </c>
      <c r="C20" s="37">
        <v>2</v>
      </c>
    </row>
    <row r="21" spans="2:3" x14ac:dyDescent="0.2">
      <c r="B21" s="36" t="s">
        <v>56</v>
      </c>
      <c r="C21" s="37">
        <v>29</v>
      </c>
    </row>
    <row r="22" spans="2:3" x14ac:dyDescent="0.2">
      <c r="B22" s="36" t="s">
        <v>57</v>
      </c>
      <c r="C22" s="37">
        <v>5</v>
      </c>
    </row>
    <row r="23" spans="2:3" x14ac:dyDescent="0.2">
      <c r="B23" s="36" t="s">
        <v>58</v>
      </c>
      <c r="C23" s="37">
        <v>77</v>
      </c>
    </row>
    <row r="24" spans="2:3" x14ac:dyDescent="0.2">
      <c r="B24" s="36" t="s">
        <v>59</v>
      </c>
      <c r="C24" s="37">
        <v>7</v>
      </c>
    </row>
    <row r="25" spans="2:3" x14ac:dyDescent="0.2">
      <c r="B25" s="36" t="s">
        <v>60</v>
      </c>
      <c r="C25" s="37">
        <v>26</v>
      </c>
    </row>
    <row r="26" spans="2:3" x14ac:dyDescent="0.2">
      <c r="B26" s="36" t="s">
        <v>61</v>
      </c>
      <c r="C26" s="37">
        <v>22</v>
      </c>
    </row>
    <row r="27" spans="2:3" x14ac:dyDescent="0.2">
      <c r="B27" s="36" t="s">
        <v>62</v>
      </c>
      <c r="C27" s="37">
        <v>8</v>
      </c>
    </row>
    <row r="29" spans="2:3" x14ac:dyDescent="0.2">
      <c r="B29" s="33" t="s">
        <v>29</v>
      </c>
      <c r="C29" s="26">
        <v>36</v>
      </c>
    </row>
    <row r="30" spans="2:3" x14ac:dyDescent="0.2">
      <c r="B30" s="33" t="s">
        <v>27</v>
      </c>
      <c r="C30" s="33" t="s">
        <v>28</v>
      </c>
    </row>
    <row r="31" spans="2:3" x14ac:dyDescent="0.2">
      <c r="B31" s="38" t="s">
        <v>30</v>
      </c>
    </row>
    <row r="32" spans="2:3" x14ac:dyDescent="0.2">
      <c r="B32" s="38" t="s">
        <v>31</v>
      </c>
    </row>
    <row r="33" spans="2:2" x14ac:dyDescent="0.2">
      <c r="B33" s="38" t="s">
        <v>32</v>
      </c>
    </row>
    <row r="34" spans="2:2" x14ac:dyDescent="0.2">
      <c r="B34" s="38" t="s">
        <v>33</v>
      </c>
    </row>
    <row r="35" spans="2:2" x14ac:dyDescent="0.2">
      <c r="B35" s="38" t="s">
        <v>34</v>
      </c>
    </row>
    <row r="36" spans="2:2" x14ac:dyDescent="0.2">
      <c r="B36" s="38" t="s">
        <v>35</v>
      </c>
    </row>
    <row r="37" spans="2:2" x14ac:dyDescent="0.2">
      <c r="B37" s="38" t="s">
        <v>36</v>
      </c>
    </row>
    <row r="38" spans="2:2" x14ac:dyDescent="0.2">
      <c r="B38" s="38" t="s">
        <v>37</v>
      </c>
    </row>
    <row r="39" spans="2:2" x14ac:dyDescent="0.2">
      <c r="B39" s="38" t="s">
        <v>38</v>
      </c>
    </row>
    <row r="40" spans="2:2" x14ac:dyDescent="0.2">
      <c r="B40" s="35" t="s">
        <v>39</v>
      </c>
    </row>
  </sheetData>
  <sheetProtection password="CC3D" sheet="1" objects="1" scenarios="1"/>
  <pageMargins left="0.7" right="0.7" top="0.75" bottom="0.75" header="0.3" footer="0.3"/>
  <pageSetup paperSize="9" orientation="portrait" r:id="rId1"/>
  <headerFooter>
    <oddHeader>&amp;CПРИЛОЖЕНИЕ 4.9
ДАННИ ЗА СЛУЖИТЕЛИТЕ ОБЕКТ НА ЗАСТРАХОВКА ДОПЪЛНИТЕЛНА ЗЛОПОЛУКА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App. 4.1. EVN EP</vt:lpstr>
      <vt:lpstr>App. 4.2.EVN EC</vt:lpstr>
      <vt:lpstr>App. 4.3. EVN TP</vt:lpstr>
      <vt:lpstr>App. 4.4.EVN BG</vt:lpstr>
      <vt:lpstr>App. 4.5. EVN TS</vt:lpstr>
      <vt:lpstr>App. 4.6. EVN SC</vt:lpstr>
      <vt:lpstr>App. 4.7. EVN GA</vt:lpstr>
      <vt:lpstr>App. 4.8. EVN NK</vt:lpstr>
      <vt:lpstr>App. 4.9.</vt:lpstr>
    </vt:vector>
  </TitlesOfParts>
  <Company>Marsh &amp; McLennan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nkalchev</dc:creator>
  <cp:lastModifiedBy>Neli Kalcheva</cp:lastModifiedBy>
  <cp:lastPrinted>2014-06-26T17:08:23Z</cp:lastPrinted>
  <dcterms:created xsi:type="dcterms:W3CDTF">2008-08-25T07:50:23Z</dcterms:created>
  <dcterms:modified xsi:type="dcterms:W3CDTF">2014-06-26T17:08:59Z</dcterms:modified>
</cp:coreProperties>
</file>