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лощи_ФП_EP_TP" sheetId="4" r:id="rId1"/>
  </sheets>
  <calcPr calcId="162913"/>
</workbook>
</file>

<file path=xl/calcChain.xml><?xml version="1.0" encoding="utf-8"?>
<calcChain xmlns="http://schemas.openxmlformats.org/spreadsheetml/2006/main">
  <c r="K253" i="4" l="1"/>
  <c r="M253" i="4" s="1"/>
  <c r="K252" i="4"/>
  <c r="M252" i="4"/>
  <c r="K113" i="4" l="1"/>
  <c r="M113" i="4" s="1"/>
  <c r="K112" i="4"/>
  <c r="M112" i="4" s="1"/>
  <c r="K262" i="4" l="1"/>
  <c r="M262" i="4" s="1"/>
  <c r="K122" i="4" l="1"/>
  <c r="M122" i="4" s="1"/>
  <c r="K251" i="4" l="1"/>
  <c r="M251" i="4" s="1"/>
  <c r="K245" i="4"/>
  <c r="M245" i="4" s="1"/>
  <c r="K246" i="4"/>
  <c r="M246" i="4" s="1"/>
  <c r="K111" i="4" l="1"/>
  <c r="M111" i="4" s="1"/>
  <c r="K106" i="4" l="1"/>
  <c r="M106" i="4" s="1"/>
  <c r="K105" i="4"/>
  <c r="M105" i="4" s="1"/>
  <c r="K29" i="4" l="1"/>
  <c r="M29" i="4" s="1"/>
  <c r="K28" i="4"/>
  <c r="M28" i="4" s="1"/>
  <c r="K276" i="4" l="1"/>
  <c r="M276" i="4" s="1"/>
  <c r="K275" i="4"/>
  <c r="M275" i="4" s="1"/>
  <c r="K274" i="4"/>
  <c r="M274" i="4" s="1"/>
  <c r="K273" i="4"/>
  <c r="M273" i="4" s="1"/>
  <c r="K272" i="4"/>
  <c r="M272" i="4" s="1"/>
  <c r="K271" i="4"/>
  <c r="M271" i="4" s="1"/>
  <c r="K270" i="4"/>
  <c r="M270" i="4" s="1"/>
  <c r="K269" i="4"/>
  <c r="M269" i="4" s="1"/>
  <c r="K268" i="4"/>
  <c r="M268" i="4" s="1"/>
  <c r="K267" i="4"/>
  <c r="M267" i="4" s="1"/>
  <c r="K266" i="4"/>
  <c r="M266" i="4" s="1"/>
  <c r="K265" i="4"/>
  <c r="M265" i="4" s="1"/>
  <c r="K264" i="4"/>
  <c r="M264" i="4" s="1"/>
  <c r="K263" i="4"/>
  <c r="M263" i="4" s="1"/>
  <c r="K261" i="4"/>
  <c r="M261" i="4" s="1"/>
  <c r="K260" i="4"/>
  <c r="M260" i="4" s="1"/>
  <c r="K259" i="4"/>
  <c r="M259" i="4" s="1"/>
  <c r="K258" i="4"/>
  <c r="M258" i="4" s="1"/>
  <c r="K257" i="4"/>
  <c r="M257" i="4" s="1"/>
  <c r="K256" i="4"/>
  <c r="M256" i="4" s="1"/>
  <c r="K255" i="4"/>
  <c r="M255" i="4" s="1"/>
  <c r="K254" i="4"/>
  <c r="M254" i="4" s="1"/>
  <c r="K250" i="4"/>
  <c r="M250" i="4" s="1"/>
  <c r="K249" i="4"/>
  <c r="M249" i="4" s="1"/>
  <c r="K248" i="4"/>
  <c r="M248" i="4" s="1"/>
  <c r="K247" i="4"/>
  <c r="M247" i="4" s="1"/>
  <c r="K244" i="4"/>
  <c r="M244" i="4" s="1"/>
  <c r="K243" i="4"/>
  <c r="M243" i="4" s="1"/>
  <c r="K242" i="4"/>
  <c r="M242" i="4" s="1"/>
  <c r="K241" i="4"/>
  <c r="M241" i="4" s="1"/>
  <c r="K240" i="4"/>
  <c r="M240" i="4" s="1"/>
  <c r="K239" i="4"/>
  <c r="M239" i="4" s="1"/>
  <c r="K238" i="4"/>
  <c r="M238" i="4" s="1"/>
  <c r="K237" i="4"/>
  <c r="M237" i="4" s="1"/>
  <c r="K236" i="4"/>
  <c r="M236" i="4" s="1"/>
  <c r="K235" i="4"/>
  <c r="M235" i="4" s="1"/>
  <c r="K234" i="4"/>
  <c r="M234" i="4" s="1"/>
  <c r="K233" i="4"/>
  <c r="M233" i="4" s="1"/>
  <c r="K232" i="4"/>
  <c r="M232" i="4" s="1"/>
  <c r="K231" i="4"/>
  <c r="M231" i="4" s="1"/>
  <c r="K230" i="4"/>
  <c r="M230" i="4" s="1"/>
  <c r="K229" i="4"/>
  <c r="M229" i="4" s="1"/>
  <c r="K228" i="4"/>
  <c r="M228" i="4" s="1"/>
  <c r="K227" i="4"/>
  <c r="K224" i="4"/>
  <c r="M224" i="4" s="1"/>
  <c r="K223" i="4"/>
  <c r="M223" i="4" s="1"/>
  <c r="K222" i="4"/>
  <c r="M222" i="4" s="1"/>
  <c r="K221" i="4"/>
  <c r="M221" i="4" s="1"/>
  <c r="K220" i="4"/>
  <c r="M220" i="4" s="1"/>
  <c r="K219" i="4"/>
  <c r="M219" i="4" s="1"/>
  <c r="K218" i="4"/>
  <c r="M218" i="4" s="1"/>
  <c r="K217" i="4"/>
  <c r="M217" i="4" s="1"/>
  <c r="K216" i="4"/>
  <c r="M216" i="4" s="1"/>
  <c r="K215" i="4"/>
  <c r="M215" i="4" s="1"/>
  <c r="K214" i="4"/>
  <c r="M214" i="4" s="1"/>
  <c r="K213" i="4"/>
  <c r="M213" i="4" s="1"/>
  <c r="K212" i="4"/>
  <c r="M212" i="4" s="1"/>
  <c r="K211" i="4"/>
  <c r="M211" i="4" s="1"/>
  <c r="K210" i="4"/>
  <c r="K206" i="4"/>
  <c r="M206" i="4" s="1"/>
  <c r="K205" i="4"/>
  <c r="M205" i="4" s="1"/>
  <c r="K204" i="4"/>
  <c r="M204" i="4" s="1"/>
  <c r="K203" i="4"/>
  <c r="M203" i="4" s="1"/>
  <c r="K202" i="4"/>
  <c r="M202" i="4" s="1"/>
  <c r="K201" i="4"/>
  <c r="M201" i="4" s="1"/>
  <c r="K200" i="4"/>
  <c r="M200" i="4" s="1"/>
  <c r="K199" i="4"/>
  <c r="M199" i="4" s="1"/>
  <c r="K198" i="4"/>
  <c r="M198" i="4" s="1"/>
  <c r="K197" i="4"/>
  <c r="M197" i="4" s="1"/>
  <c r="K196" i="4"/>
  <c r="M196" i="4" s="1"/>
  <c r="K195" i="4"/>
  <c r="M195" i="4" s="1"/>
  <c r="K194" i="4"/>
  <c r="K191" i="4"/>
  <c r="M191" i="4" s="1"/>
  <c r="K190" i="4"/>
  <c r="M190" i="4" s="1"/>
  <c r="K189" i="4"/>
  <c r="M189" i="4" s="1"/>
  <c r="K188" i="4"/>
  <c r="M188" i="4" s="1"/>
  <c r="K187" i="4"/>
  <c r="K184" i="4"/>
  <c r="M184" i="4" s="1"/>
  <c r="K183" i="4"/>
  <c r="M183" i="4" s="1"/>
  <c r="K182" i="4"/>
  <c r="M182" i="4" s="1"/>
  <c r="K181" i="4"/>
  <c r="M181" i="4" s="1"/>
  <c r="K180" i="4"/>
  <c r="M180" i="4" s="1"/>
  <c r="K179" i="4"/>
  <c r="M179" i="4" s="1"/>
  <c r="K178" i="4"/>
  <c r="M178" i="4" s="1"/>
  <c r="K177" i="4"/>
  <c r="M177" i="4" s="1"/>
  <c r="K176" i="4"/>
  <c r="M176" i="4" s="1"/>
  <c r="K175" i="4"/>
  <c r="M175" i="4" s="1"/>
  <c r="K174" i="4"/>
  <c r="M174" i="4" s="1"/>
  <c r="K173" i="4"/>
  <c r="M173" i="4" s="1"/>
  <c r="K172" i="4"/>
  <c r="M172" i="4" s="1"/>
  <c r="K171" i="4"/>
  <c r="M171" i="4" s="1"/>
  <c r="K170" i="4"/>
  <c r="M170" i="4" s="1"/>
  <c r="K169" i="4"/>
  <c r="M169" i="4" s="1"/>
  <c r="K168" i="4"/>
  <c r="M168" i="4" s="1"/>
  <c r="K167" i="4"/>
  <c r="M167" i="4" s="1"/>
  <c r="K166" i="4"/>
  <c r="M166" i="4" s="1"/>
  <c r="K165" i="4"/>
  <c r="M165" i="4" s="1"/>
  <c r="K164" i="4"/>
  <c r="M164" i="4" s="1"/>
  <c r="K163" i="4"/>
  <c r="M163" i="4" s="1"/>
  <c r="K162" i="4"/>
  <c r="M162" i="4" s="1"/>
  <c r="K161" i="4"/>
  <c r="M161" i="4" s="1"/>
  <c r="K160" i="4"/>
  <c r="M160" i="4" s="1"/>
  <c r="K159" i="4"/>
  <c r="M159" i="4" s="1"/>
  <c r="K158" i="4"/>
  <c r="M158" i="4" s="1"/>
  <c r="K157" i="4"/>
  <c r="M157" i="4" s="1"/>
  <c r="K156" i="4"/>
  <c r="M156" i="4" s="1"/>
  <c r="K155" i="4"/>
  <c r="M155" i="4" s="1"/>
  <c r="K154" i="4"/>
  <c r="K151" i="4"/>
  <c r="M151" i="4" s="1"/>
  <c r="K150" i="4"/>
  <c r="M150" i="4" s="1"/>
  <c r="K149" i="4"/>
  <c r="M149" i="4" s="1"/>
  <c r="K148" i="4"/>
  <c r="M148" i="4" s="1"/>
  <c r="K147" i="4"/>
  <c r="M147" i="4" s="1"/>
  <c r="K146" i="4"/>
  <c r="M146" i="4" s="1"/>
  <c r="K145" i="4"/>
  <c r="M145" i="4" s="1"/>
  <c r="K144" i="4"/>
  <c r="M144" i="4" s="1"/>
  <c r="K143" i="4"/>
  <c r="M143" i="4" s="1"/>
  <c r="K142" i="4"/>
  <c r="K136" i="4"/>
  <c r="M136" i="4" s="1"/>
  <c r="K135" i="4"/>
  <c r="M135" i="4" s="1"/>
  <c r="K134" i="4"/>
  <c r="M134" i="4" s="1"/>
  <c r="K133" i="4"/>
  <c r="M133" i="4" s="1"/>
  <c r="K132" i="4"/>
  <c r="M132" i="4" s="1"/>
  <c r="K131" i="4"/>
  <c r="M131" i="4" s="1"/>
  <c r="K130" i="4"/>
  <c r="M130" i="4" s="1"/>
  <c r="K129" i="4"/>
  <c r="M129" i="4" s="1"/>
  <c r="K128" i="4"/>
  <c r="M128" i="4" s="1"/>
  <c r="K127" i="4"/>
  <c r="M127" i="4" s="1"/>
  <c r="K126" i="4"/>
  <c r="M126" i="4" s="1"/>
  <c r="K125" i="4"/>
  <c r="M125" i="4" s="1"/>
  <c r="K124" i="4"/>
  <c r="M124" i="4" s="1"/>
  <c r="K123" i="4"/>
  <c r="M123" i="4" s="1"/>
  <c r="K121" i="4"/>
  <c r="M121" i="4" s="1"/>
  <c r="K120" i="4"/>
  <c r="M120" i="4" s="1"/>
  <c r="K119" i="4"/>
  <c r="M119" i="4" s="1"/>
  <c r="K118" i="4"/>
  <c r="M118" i="4" s="1"/>
  <c r="K117" i="4"/>
  <c r="M117" i="4" s="1"/>
  <c r="K116" i="4"/>
  <c r="M116" i="4" s="1"/>
  <c r="K115" i="4"/>
  <c r="M115" i="4" s="1"/>
  <c r="K114" i="4"/>
  <c r="M114" i="4" s="1"/>
  <c r="K110" i="4"/>
  <c r="M110" i="4" s="1"/>
  <c r="K109" i="4"/>
  <c r="M109" i="4" s="1"/>
  <c r="K108" i="4"/>
  <c r="M108" i="4" s="1"/>
  <c r="K107" i="4"/>
  <c r="M107" i="4" s="1"/>
  <c r="K104" i="4"/>
  <c r="M104" i="4" s="1"/>
  <c r="K103" i="4"/>
  <c r="M103" i="4" s="1"/>
  <c r="K102" i="4"/>
  <c r="M102" i="4" s="1"/>
  <c r="K101" i="4"/>
  <c r="M101" i="4" s="1"/>
  <c r="K100" i="4"/>
  <c r="M100" i="4" s="1"/>
  <c r="K99" i="4"/>
  <c r="M99" i="4" s="1"/>
  <c r="K98" i="4"/>
  <c r="M98" i="4" s="1"/>
  <c r="K97" i="4"/>
  <c r="M97" i="4" s="1"/>
  <c r="K96" i="4"/>
  <c r="M96" i="4" s="1"/>
  <c r="K95" i="4"/>
  <c r="M95" i="4" s="1"/>
  <c r="K94" i="4"/>
  <c r="M94" i="4" s="1"/>
  <c r="K93" i="4"/>
  <c r="M93" i="4" s="1"/>
  <c r="K92" i="4"/>
  <c r="M92" i="4" s="1"/>
  <c r="K91" i="4"/>
  <c r="M91" i="4" s="1"/>
  <c r="K90" i="4"/>
  <c r="M90" i="4" s="1"/>
  <c r="K89" i="4"/>
  <c r="M89" i="4" s="1"/>
  <c r="K88" i="4"/>
  <c r="M88" i="4" s="1"/>
  <c r="K87" i="4"/>
  <c r="K84" i="4"/>
  <c r="M84" i="4" s="1"/>
  <c r="K83" i="4"/>
  <c r="M83" i="4" s="1"/>
  <c r="K82" i="4"/>
  <c r="M82" i="4" s="1"/>
  <c r="K81" i="4"/>
  <c r="M81" i="4" s="1"/>
  <c r="K80" i="4"/>
  <c r="M80" i="4" s="1"/>
  <c r="K79" i="4"/>
  <c r="M79" i="4" s="1"/>
  <c r="K78" i="4"/>
  <c r="M78" i="4" s="1"/>
  <c r="K77" i="4"/>
  <c r="M77" i="4" s="1"/>
  <c r="K76" i="4"/>
  <c r="M76" i="4" s="1"/>
  <c r="K75" i="4"/>
  <c r="M75" i="4" s="1"/>
  <c r="K74" i="4"/>
  <c r="M74" i="4" s="1"/>
  <c r="K73" i="4"/>
  <c r="M73" i="4" s="1"/>
  <c r="K72" i="4"/>
  <c r="M72" i="4" s="1"/>
  <c r="K71" i="4"/>
  <c r="M71" i="4" s="1"/>
  <c r="K70" i="4"/>
  <c r="K67" i="4"/>
  <c r="M67" i="4" s="1"/>
  <c r="K66" i="4"/>
  <c r="M66" i="4" s="1"/>
  <c r="K65" i="4"/>
  <c r="M65" i="4" s="1"/>
  <c r="K64" i="4"/>
  <c r="M64" i="4" s="1"/>
  <c r="K63" i="4"/>
  <c r="M63" i="4" s="1"/>
  <c r="K62" i="4"/>
  <c r="M62" i="4" s="1"/>
  <c r="K61" i="4"/>
  <c r="M61" i="4" s="1"/>
  <c r="K60" i="4"/>
  <c r="M60" i="4" s="1"/>
  <c r="K59" i="4"/>
  <c r="M59" i="4" s="1"/>
  <c r="K58" i="4"/>
  <c r="M58" i="4" s="1"/>
  <c r="K57" i="4"/>
  <c r="M57" i="4" s="1"/>
  <c r="K56" i="4"/>
  <c r="M56" i="4" s="1"/>
  <c r="K55" i="4"/>
  <c r="M55" i="4" s="1"/>
  <c r="K54" i="4"/>
  <c r="M54" i="4" s="1"/>
  <c r="K53" i="4"/>
  <c r="M53" i="4" s="1"/>
  <c r="K52" i="4"/>
  <c r="M52" i="4" s="1"/>
  <c r="K51" i="4"/>
  <c r="M51" i="4" s="1"/>
  <c r="K50" i="4"/>
  <c r="M50" i="4" s="1"/>
  <c r="K49" i="4"/>
  <c r="M49" i="4" s="1"/>
  <c r="K48" i="4"/>
  <c r="M48" i="4" s="1"/>
  <c r="K47" i="4"/>
  <c r="M47" i="4" s="1"/>
  <c r="K46" i="4"/>
  <c r="M46" i="4" s="1"/>
  <c r="K45" i="4"/>
  <c r="M45" i="4" s="1"/>
  <c r="K44" i="4"/>
  <c r="M44" i="4" s="1"/>
  <c r="K43" i="4"/>
  <c r="M43" i="4" s="1"/>
  <c r="K42" i="4"/>
  <c r="M42" i="4" s="1"/>
  <c r="K41" i="4"/>
  <c r="M41" i="4" s="1"/>
  <c r="K40" i="4"/>
  <c r="M40" i="4" s="1"/>
  <c r="K39" i="4"/>
  <c r="M39" i="4" s="1"/>
  <c r="K38" i="4"/>
  <c r="M38" i="4" s="1"/>
  <c r="K37" i="4"/>
  <c r="M37" i="4" s="1"/>
  <c r="K36" i="4"/>
  <c r="M36" i="4" s="1"/>
  <c r="K35" i="4"/>
  <c r="M35" i="4" s="1"/>
  <c r="K34" i="4"/>
  <c r="M34" i="4" s="1"/>
  <c r="K33" i="4"/>
  <c r="M33" i="4" s="1"/>
  <c r="K32" i="4"/>
  <c r="M32" i="4" s="1"/>
  <c r="K30" i="4"/>
  <c r="M30" i="4" s="1"/>
  <c r="K27" i="4"/>
  <c r="M27" i="4" s="1"/>
  <c r="K26" i="4"/>
  <c r="M26" i="4" s="1"/>
  <c r="K25" i="4"/>
  <c r="M25" i="4" s="1"/>
  <c r="K24" i="4"/>
  <c r="M24" i="4" s="1"/>
  <c r="K23" i="4"/>
  <c r="M23" i="4" s="1"/>
  <c r="K22" i="4"/>
  <c r="M22" i="4" s="1"/>
  <c r="K21" i="4"/>
  <c r="M21" i="4" s="1"/>
  <c r="K19" i="4"/>
  <c r="M19" i="4" s="1"/>
  <c r="K18" i="4"/>
  <c r="M18" i="4" s="1"/>
  <c r="K17" i="4"/>
  <c r="K68" i="4" l="1"/>
  <c r="M68" i="4" s="1"/>
  <c r="K225" i="4"/>
  <c r="K192" i="4"/>
  <c r="M192" i="4" s="1"/>
  <c r="M210" i="4"/>
  <c r="K137" i="4"/>
  <c r="M137" i="4" s="1"/>
  <c r="M187" i="4"/>
  <c r="M87" i="4"/>
  <c r="K85" i="4"/>
  <c r="M85" i="4" s="1"/>
  <c r="K152" i="4"/>
  <c r="K185" i="4"/>
  <c r="K207" i="4"/>
  <c r="M207" i="4" s="1"/>
  <c r="K277" i="4"/>
  <c r="M277" i="4" s="1"/>
  <c r="M70" i="4"/>
  <c r="M142" i="4"/>
  <c r="M154" i="4"/>
  <c r="M194" i="4"/>
  <c r="M227" i="4"/>
  <c r="M17" i="4"/>
  <c r="K208" i="4" l="1"/>
  <c r="M208" i="4" s="1"/>
  <c r="M152" i="4"/>
  <c r="M225" i="4"/>
  <c r="M185" i="4"/>
  <c r="K138" i="4"/>
  <c r="K278" i="4" l="1"/>
  <c r="M278" i="4" s="1"/>
  <c r="M138" i="4"/>
  <c r="K279" i="4" l="1"/>
  <c r="M279" i="4"/>
</calcChain>
</file>

<file path=xl/sharedStrings.xml><?xml version="1.0" encoding="utf-8"?>
<sst xmlns="http://schemas.openxmlformats.org/spreadsheetml/2006/main" count="536" uniqueCount="246">
  <si>
    <t>ФИНАНСОВО ПРЕДЛОЖЕНИЕ</t>
  </si>
  <si>
    <t>за</t>
  </si>
  <si>
    <t>№</t>
  </si>
  <si>
    <t>НАИМЕНОВАНИЕ</t>
  </si>
  <si>
    <t>Мярка</t>
  </si>
  <si>
    <t>Магнезиев хлорид на гранули</t>
  </si>
  <si>
    <t>литър</t>
  </si>
  <si>
    <t>брой</t>
  </si>
  <si>
    <t>Коли-
чество за 1 месец</t>
  </si>
  <si>
    <t>кг.</t>
  </si>
  <si>
    <t>Обща стойност, в лева за ЕВН България Топлофикация” EАД без включен ДДС:</t>
  </si>
  <si>
    <t xml:space="preserve">Почистване на дворове и прилежащи площи </t>
  </si>
  <si>
    <t xml:space="preserve">Товаро-разтоварителна дейност, и извозване на сняг в камион в рамките на града </t>
  </si>
  <si>
    <t xml:space="preserve">Почистване на стрехи и водосточни тръби от ледени висулки с автовишка  </t>
  </si>
  <si>
    <t xml:space="preserve">Машинно измиване на твърди настилки </t>
  </si>
  <si>
    <t xml:space="preserve">Полиране на твърди настилки </t>
  </si>
  <si>
    <t>Финно шлайфане на мраморни и мозаечни подове</t>
  </si>
  <si>
    <t>Кристализация на мраморни и мозаечни подове</t>
  </si>
  <si>
    <t>Запечатка на мраморни и мозаечни подове</t>
  </si>
  <si>
    <t>Изпиране на меки настилки</t>
  </si>
  <si>
    <t xml:space="preserve">Прахосмукиране </t>
  </si>
  <si>
    <t xml:space="preserve">Сухо пране </t>
  </si>
  <si>
    <t xml:space="preserve">Машинно изпиране на мека мебел </t>
  </si>
  <si>
    <t xml:space="preserve">Почистване на дограма след нов монтаж </t>
  </si>
  <si>
    <t>м2</t>
  </si>
  <si>
    <t>м3</t>
  </si>
  <si>
    <t>мл</t>
  </si>
  <si>
    <t>ч.ч.</t>
  </si>
  <si>
    <t>м/л</t>
  </si>
  <si>
    <t>I</t>
  </si>
  <si>
    <t>Обща стойност, в лева  без включен ДДС в лв  за I + II :</t>
  </si>
  <si>
    <t xml:space="preserve">изпълнение на поръчка № ………………………………. с предмет: </t>
  </si>
  <si>
    <t>бр.</t>
  </si>
  <si>
    <t>бр./маш.см.</t>
  </si>
  <si>
    <t>бр./часа</t>
  </si>
  <si>
    <t xml:space="preserve"> Ръчно почистване на дворове и прилежащи площи от сняг</t>
  </si>
  <si>
    <t xml:space="preserve"> Снегоринене с автобагер с челен товарач, при дебелина на снежната покривка над 10 см. за всеки следващ час след 8 (осем) работни часа </t>
  </si>
  <si>
    <t xml:space="preserve"> Снегоринене с автобагер с челен товарач, при дебелина на снежната покривка над 10 см. за 8 (осем) работни часа /машино смяна/ </t>
  </si>
  <si>
    <t xml:space="preserve"> Снегоринене с автобагер с челен товарач, при дебелина на снежната покривка над 10 см. до 4 (четери) работни часа </t>
  </si>
  <si>
    <t xml:space="preserve">Почистване на прозорци, дограма и подпрозоръчни дъски </t>
  </si>
  <si>
    <t>Аварийно отводняване на помещения</t>
  </si>
  <si>
    <t>км</t>
  </si>
  <si>
    <t>Ароматизатор за тоалетна чиния</t>
  </si>
  <si>
    <t>пакет</t>
  </si>
  <si>
    <t>ролка</t>
  </si>
  <si>
    <t>Абонаментно почистване на Централа 1</t>
  </si>
  <si>
    <t>Абонаментно почистване на Централа 2</t>
  </si>
  <si>
    <t xml:space="preserve">Регулярно косене на трева  </t>
  </si>
  <si>
    <t>Регулярно валиране</t>
  </si>
  <si>
    <t>Регулярно аериране на почвата</t>
  </si>
  <si>
    <t>Регулярно подхранване на почвата - торене</t>
  </si>
  <si>
    <t>Обработка с хербициди на трева и плевели по плочниците</t>
  </si>
  <si>
    <t>Почистване, окопаване и плевене на жив плет</t>
  </si>
  <si>
    <t>Резитби -основно оформящи и направляващи резитби на жив плет</t>
  </si>
  <si>
    <t>Откриване на розите след зимния период</t>
  </si>
  <si>
    <t>Почистване и окопаване на розите на дълбочина 15-20 см и радиус 30-50 см - 2 пъти годишно</t>
  </si>
  <si>
    <t xml:space="preserve">Разрохване на почвата около храстите, плевене, резитба за оформяне и разреждане на короната на храсти и рози </t>
  </si>
  <si>
    <t>Торене на розите с комбинирани торове</t>
  </si>
  <si>
    <t>Зазимяване на растенията.</t>
  </si>
  <si>
    <t xml:space="preserve">Окопаване около дърветата на дълбочина 20-25 см и радиус 40-70 см </t>
  </si>
  <si>
    <t>Извършване на профилактика на поливна система</t>
  </si>
  <si>
    <t>Абонаментно почистване на Централа 3</t>
  </si>
  <si>
    <t>Централи</t>
  </si>
  <si>
    <t>Децентрални сгради</t>
  </si>
  <si>
    <t>Сгради на КЕЦ</t>
  </si>
  <si>
    <t xml:space="preserve">КЕЦ Девин
</t>
  </si>
  <si>
    <t>КЕЦ Димитровград</t>
  </si>
  <si>
    <t>КЕЦ Златоград</t>
  </si>
  <si>
    <t>КЕЦ Карлово</t>
  </si>
  <si>
    <t>КЕЦ Карнобат</t>
  </si>
  <si>
    <t>КЕЦ Кърджали</t>
  </si>
  <si>
    <t>КЕЦ Момчилград</t>
  </si>
  <si>
    <t>КЕЦ Пазарджик</t>
  </si>
  <si>
    <t>КЕЦ Поморие</t>
  </si>
  <si>
    <t>КЕЦ Сливен</t>
  </si>
  <si>
    <t>КЕЦ Стара Загора</t>
  </si>
  <si>
    <t>КЕЦ Смолян</t>
  </si>
  <si>
    <t>КЕЦ Харманли</t>
  </si>
  <si>
    <t>ЦТО -БУРГАС</t>
  </si>
  <si>
    <t xml:space="preserve">ЦТО- СТАРА ЗАГОРА </t>
  </si>
  <si>
    <t xml:space="preserve">ЦТО - ПЛОВДИВ </t>
  </si>
  <si>
    <t xml:space="preserve">ЦЕНТРАЛЕН СКЛАД -СТ.ЗАГОРА </t>
  </si>
  <si>
    <t xml:space="preserve">УЧЕБЕН ЦЕНТЪР -СТ.ЗАГОРА </t>
  </si>
  <si>
    <t xml:space="preserve">МТБ -Ямбол </t>
  </si>
  <si>
    <t>Течен сапун -гел</t>
  </si>
  <si>
    <t>Ароматизатор стаен -флакон</t>
  </si>
  <si>
    <t>Концентриран сапун- пяна</t>
  </si>
  <si>
    <t>Тоалетна хартия-цветна перфорация</t>
  </si>
  <si>
    <t>Хартиена ролка за ръце</t>
  </si>
  <si>
    <t>Дезинфектант за тоалетна дъска</t>
  </si>
  <si>
    <t>Допълнителни дейности</t>
  </si>
  <si>
    <t>Административни сгради</t>
  </si>
  <si>
    <t>Офиси в корпуса на ХВО в ТЕЦ "Север"</t>
  </si>
  <si>
    <t>Офиси в склад 51</t>
  </si>
  <si>
    <t>Офиси в корпуса на ХВО в ОЦ "Юг"</t>
  </si>
  <si>
    <t>Силиконови подложки за писоар</t>
  </si>
  <si>
    <t>Склад опасни отпадъци в ТЕЦ "Север"- площадка и клетки</t>
  </si>
  <si>
    <t>Топлинен щит 1</t>
  </si>
  <si>
    <t>Топлинен щит 2</t>
  </si>
  <si>
    <t xml:space="preserve">Машинна зала-пътеки между съоръженията на ТГ 1, 2 и 3         ∆ 0 </t>
  </si>
  <si>
    <t xml:space="preserve">Машинна зала- ∆ 8 площадки околоТГ 1, 2 и 3          </t>
  </si>
  <si>
    <t>Компресорно ел. щит 220V</t>
  </si>
  <si>
    <t>Акумулаторно І-ІV АБ 220V</t>
  </si>
  <si>
    <t>Вентилаторно І-ІV АБ 220V</t>
  </si>
  <si>
    <t>РУСН 6 KV І - ІV секция</t>
  </si>
  <si>
    <t>РУСН 0,4 KV І - ІV секция</t>
  </si>
  <si>
    <t>Кабелен полуетаж ком.зала</t>
  </si>
  <si>
    <t>Сборка V104-ХВО стара част</t>
  </si>
  <si>
    <t>Акумумулаторни батерии ТИ 24V и 48 V - ∆ 4,5 и 8</t>
  </si>
  <si>
    <t>Акумулаторни батерии 220V и 48V - 2-ро ЕР</t>
  </si>
  <si>
    <t>РУСН 0,4 KV І - ППС 101</t>
  </si>
  <si>
    <t>РУСН 0,4 KV І - Мст 101, МПС 101</t>
  </si>
  <si>
    <t>РУСН 0,4 KV І - Водопречистка</t>
  </si>
  <si>
    <t>Ремонтни работилници на отдел "Мрежова техника"</t>
  </si>
  <si>
    <t>Електроуредби</t>
  </si>
  <si>
    <t>Помещение за климатична система</t>
  </si>
  <si>
    <t>Кота д, площадки на газова и парни турбини</t>
  </si>
  <si>
    <t>Командна зала парокотелно</t>
  </si>
  <si>
    <t>Командна зала спомагателен корпус</t>
  </si>
  <si>
    <t>Електроуредба 20 кV- І и ІІ етаж</t>
  </si>
  <si>
    <t>Електроуредба 6 кV</t>
  </si>
  <si>
    <t>Електроуредба 04 кV- І, ІІ и ІІІ секция</t>
  </si>
  <si>
    <t>Електроуредба 04 кV- ХВО</t>
  </si>
  <si>
    <t>Електроуредба 04 кV- парокотелно</t>
  </si>
  <si>
    <t>Акумулаторна батерия</t>
  </si>
  <si>
    <t>Кондензаторна батерия</t>
  </si>
  <si>
    <t xml:space="preserve">Кабелен полуетаж </t>
  </si>
  <si>
    <t>Обща стойност за 36 месеца в
лева, без вкл. ДДС</t>
  </si>
  <si>
    <t>Обща стойност, в лева за "Електроразпределение Юг" EАД без включен ДДС:</t>
  </si>
  <si>
    <t>Съблекални и помощения бани в склад 51</t>
  </si>
  <si>
    <t>Съблекални и помощения бани външна, зад инженерен корпус</t>
  </si>
  <si>
    <t>Съблекални и помощения бани вътрешна, зад инженерен корпус</t>
  </si>
  <si>
    <t>Съблекални и помощения бани ОЦ Юг</t>
  </si>
  <si>
    <t xml:space="preserve">KEЦ Асеновград
</t>
  </si>
  <si>
    <t xml:space="preserve">KEЦ Белово
</t>
  </si>
  <si>
    <t xml:space="preserve">KEЦ Бургас
</t>
  </si>
  <si>
    <r>
      <rPr>
        <sz val="9"/>
        <color theme="1"/>
        <rFont val="Frutiger Next for EVN Light"/>
        <family val="2"/>
      </rPr>
      <t>KEЦ Бургас Юг</t>
    </r>
    <r>
      <rPr>
        <b/>
        <sz val="9"/>
        <color theme="1"/>
        <rFont val="Frutiger Next for EVN Light"/>
        <family val="2"/>
      </rPr>
      <t xml:space="preserve">
</t>
    </r>
  </si>
  <si>
    <t xml:space="preserve">KEЦ Велинград
</t>
  </si>
  <si>
    <t xml:space="preserve">KEЦ Елхово
</t>
  </si>
  <si>
    <t xml:space="preserve">KEЦ Загоре
</t>
  </si>
  <si>
    <t xml:space="preserve">KEЦ Казанлък
</t>
  </si>
  <si>
    <t xml:space="preserve">KEЦ Калояново
</t>
  </si>
  <si>
    <t xml:space="preserve">КЕЦ Крумовград
</t>
  </si>
  <si>
    <t xml:space="preserve">KEЦ Нова Загора
</t>
  </si>
  <si>
    <t xml:space="preserve">КЕЦ Панагюрище
</t>
  </si>
  <si>
    <t xml:space="preserve">KEЦ Пловдив Център
</t>
  </si>
  <si>
    <t xml:space="preserve">КEЦ Пловдив Юг
</t>
  </si>
  <si>
    <t xml:space="preserve">KEЦ Пловдив Север
</t>
  </si>
  <si>
    <t xml:space="preserve">KEЦ Приморско
</t>
  </si>
  <si>
    <t xml:space="preserve">KEЦ Раднево
</t>
  </si>
  <si>
    <t xml:space="preserve">KEЦ Раковски
</t>
  </si>
  <si>
    <t xml:space="preserve">КЕЦ Свиленград
</t>
  </si>
  <si>
    <t xml:space="preserve">KEЦ Стамболийски
</t>
  </si>
  <si>
    <t xml:space="preserve">КЕЦ Хасково
</t>
  </si>
  <si>
    <t xml:space="preserve">КЕЦ Чепеларе
</t>
  </si>
  <si>
    <t xml:space="preserve">KEЦ Ямбол
</t>
  </si>
  <si>
    <r>
      <t>м</t>
    </r>
    <r>
      <rPr>
        <vertAlign val="superscript"/>
        <sz val="9"/>
        <rFont val="Frutiger Next for EVN Light"/>
        <family val="2"/>
      </rPr>
      <t>2</t>
    </r>
  </si>
  <si>
    <t>Електро-командна зала</t>
  </si>
  <si>
    <t>Служебен корпус на       ТЕЦ "Север"</t>
  </si>
  <si>
    <t>Спомагателен корпус на      ОЦ "Юг"</t>
  </si>
  <si>
    <t>Работилница звено ел.ремонт</t>
  </si>
  <si>
    <t>Площадки   ∆ 0 парогенератори -1,2,3 и 4</t>
  </si>
  <si>
    <t>Площадки   ∆ 4,5 парогенератори -1,2,3 и 4</t>
  </si>
  <si>
    <t>Площадки   ∆ 8 парогенератори -1,2,3 и 4</t>
  </si>
  <si>
    <t>РУСН 6 и 0,4 KV - V и VI секция - II ЕР</t>
  </si>
  <si>
    <t xml:space="preserve">Нулева килия Г1, Г2 и Г3 - ∆ 0 и ∆ 2,5 метра, изток и запад </t>
  </si>
  <si>
    <t>Помещение за климатици до ТЩ1 и ТЩ2</t>
  </si>
  <si>
    <t>Кабелен полуетож под ТЩ1 и ТЩ2</t>
  </si>
  <si>
    <t>Механична работилница</t>
  </si>
  <si>
    <t>Ремонтни работилници ТЕЦ</t>
  </si>
  <si>
    <t xml:space="preserve">Ремонтни работилници Склад 51 </t>
  </si>
  <si>
    <t>Ремонтни работилници БОР</t>
  </si>
  <si>
    <t>Командна зала, стълбище и санитарен възел</t>
  </si>
  <si>
    <t>ХВО</t>
  </si>
  <si>
    <t>ОТОПЛИТЕЛНА ЦЕНТРАЛА "ЮГ"</t>
  </si>
  <si>
    <t>Електроуредба 04 кV- IV секция</t>
  </si>
  <si>
    <t>Електро,трафо 6/04 №10,11,12,13,15</t>
  </si>
  <si>
    <t>КОГЕНЕРАЦИЯ</t>
  </si>
  <si>
    <t>Тоалетна хартия - Джъмбо ролка</t>
  </si>
  <si>
    <t xml:space="preserve">Регулярно плевене, премахване на нежеланите бурени </t>
  </si>
  <si>
    <t>Рязане на саморасли дървета и храсти</t>
  </si>
  <si>
    <t>Концентриран сапун -пяна- 600мл.-2000 дози</t>
  </si>
  <si>
    <t>Обща стойност без ДДС:</t>
  </si>
  <si>
    <t>Общо без включено ДДС:</t>
  </si>
  <si>
    <t>Електроуредба 04 кV- мазутно</t>
  </si>
  <si>
    <t>6=4х5</t>
  </si>
  <si>
    <t xml:space="preserve">Почистване на щори </t>
  </si>
  <si>
    <t xml:space="preserve">Поливане ръчно </t>
  </si>
  <si>
    <t>Почистване на стрехи и водосточни тръби от листа и др. с автовишка</t>
  </si>
  <si>
    <t xml:space="preserve">Почистване на фасаси на сгради до 3 метра </t>
  </si>
  <si>
    <t xml:space="preserve">Почистване на дъждовни шахти  </t>
  </si>
  <si>
    <t xml:space="preserve">Транспортна услуа с микробус със товароносимост до 3,5т. </t>
  </si>
  <si>
    <t>Основно почистване на санитарни възли</t>
  </si>
  <si>
    <t xml:space="preserve">Хамалски услуги </t>
  </si>
  <si>
    <t>Нова битовка ∆ 8</t>
  </si>
  <si>
    <t>Напояване и третиране с необходими препарати стайни растения</t>
  </si>
  <si>
    <t>м.л</t>
  </si>
  <si>
    <t>Производствени сгради и съоръжения ТЕЦ СЕВЕР</t>
  </si>
  <si>
    <t xml:space="preserve">Централен архив - Пловдив </t>
  </si>
  <si>
    <t>НО -кабелна л-я Пловдив, Кичево</t>
  </si>
  <si>
    <t>Трансформаторна работилница - Пловдив</t>
  </si>
  <si>
    <t>Център за данни - Пловдив</t>
  </si>
  <si>
    <t>Сума за  мес.без ДДС</t>
  </si>
  <si>
    <t>Възстановяване и озеленяване на оголени площи</t>
  </si>
  <si>
    <t>Оформяне и разреждане на клоните на дърветата</t>
  </si>
  <si>
    <t xml:space="preserve">Двустранно измиване на прозорци и витрини над 3 м </t>
  </si>
  <si>
    <t xml:space="preserve">Торене с амониева селитра </t>
  </si>
  <si>
    <t xml:space="preserve">Хартия за ръце - бяла двупластова </t>
  </si>
  <si>
    <t xml:space="preserve">Ароматизатор WC , </t>
  </si>
  <si>
    <t>Покривала за тоалетна дъска в пакет</t>
  </si>
  <si>
    <t xml:space="preserve">Кубчета за писоар в пакет </t>
  </si>
  <si>
    <t xml:space="preserve">Почистване на фасади на сгради до 3 метра </t>
  </si>
  <si>
    <t>Почистване на стрехи и водосточни тръби от ледени висулки</t>
  </si>
  <si>
    <t>Изпиране/машинно почистване на меки настилки</t>
  </si>
  <si>
    <t>ЦЕНОВО ПРЕДЛОЖЕНИЕ към поръчка №277-ЕР-19-СЕ-У-3, с предмет: 
„Комплексно почистване и поддръжка на сгради и прилежащите им площи, собственост на „Електроразпределение Юг“ ЕАД и „ЕВН България Топлофикация“ ЕАД”</t>
  </si>
  <si>
    <t xml:space="preserve">Комплексно почистване и поддръжка на сгради и прилежащите им площи, собственост на „Електроразпределение Юг“ ЕАД </t>
  </si>
  <si>
    <t>Абонаментни услуги по почистване</t>
  </si>
  <si>
    <t>І.1</t>
  </si>
  <si>
    <t>Обща стойност за абонаментни услуги по почистване без ДДС:</t>
  </si>
  <si>
    <t>І.2</t>
  </si>
  <si>
    <t>Абонаментни услуги по зареждане с консумативи</t>
  </si>
  <si>
    <t>Обща стойност за абонаментни услуги по зареждане с консумативи без ДДС:</t>
  </si>
  <si>
    <t>І.3</t>
  </si>
  <si>
    <t>Обща стойност за допълнителни дейности без ДДС:</t>
  </si>
  <si>
    <t>IІ</t>
  </si>
  <si>
    <t xml:space="preserve">Комплексно почистване и поддръжка на сгради и прилежащите им площи, собственост на „ЕВН България Топлофикация“ ЕАД </t>
  </si>
  <si>
    <t>Ед. цена за ед. Мярка (лв./мес. без ДДС)</t>
  </si>
  <si>
    <t>ІІ.1</t>
  </si>
  <si>
    <t>ІІ.2</t>
  </si>
  <si>
    <t>ІІ.3</t>
  </si>
  <si>
    <t>Дата:</t>
  </si>
  <si>
    <t>Име, подпис, печат:</t>
  </si>
  <si>
    <t>От:</t>
  </si>
  <si>
    <t>(наименование на участника)</t>
  </si>
  <si>
    <t>За абонаментните услуги по зареждане с консумативи се оферират едни и същи единични цени (колона 5) за съответните видове консумативи, предназначени за „Електроразпределение Юг“ ЕАД и „ЕВН България Топлофикация“ ЕАД“. Не се допуска оферирането на различни единични цени за един и същи вид консуматив.</t>
  </si>
  <si>
    <t>За допълнителните дейности се оферират едни и същи единични цени (колона 5) за съответните видове дейности, предназначени за  „Електроразпределение Юг“ ЕАД и „ЕВН България Топлофикация“ ЕАД“. Не се допуска оферирането на различни единични цени за един и същи вид допълнителна дейност.</t>
  </si>
  <si>
    <t>При аритметични несъответствия в ценовото предложение за достоверни се приемат единичните цени и на тяхна база се формират коректните общи стойности.</t>
  </si>
  <si>
    <t>За абонаментните услуги по почистване се оферира една и съща единична цена на кв. м. (колона 5) за всички сгради на „Електроразпределение Юг“ ЕАД и „ЕВН България Топлофикация“ ЕАД“. Не се допуска оферирането на различни единични цени за услугата.</t>
  </si>
  <si>
    <t>Указания:</t>
  </si>
  <si>
    <t>Оферираните цени следва да включват всички необходими разходи и печалби на изпълнителя за качествено предоставяне на услугите, предмет на възлагане, в съответствие с изискванията на възложителя. Цените за услугите, включват и всички дейности по събиране, транспортиране и третиране на отпадъци до определените  за целта места</t>
  </si>
  <si>
    <t>Почистване на хладилна техника</t>
  </si>
  <si>
    <t xml:space="preserve">бр </t>
  </si>
  <si>
    <t>бр</t>
  </si>
  <si>
    <t>Почистване на кухненски уреди</t>
  </si>
  <si>
    <t>Брой месеци</t>
  </si>
  <si>
    <t>8=6х7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</si>
</sst>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b/>
      <u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Helv"/>
      <charset val="204"/>
    </font>
    <font>
      <b/>
      <sz val="9"/>
      <name val="Frutiger Next for EVN Light"/>
      <family val="2"/>
    </font>
    <font>
      <sz val="9"/>
      <name val="Frutiger Next for EVN Light"/>
      <family val="2"/>
    </font>
    <font>
      <sz val="9"/>
      <color theme="1"/>
      <name val="Frutiger Next for EVN Light"/>
      <family val="2"/>
    </font>
    <font>
      <b/>
      <sz val="9"/>
      <color theme="1"/>
      <name val="Frutiger Next for EVN Light"/>
      <family val="2"/>
    </font>
    <font>
      <vertAlign val="superscript"/>
      <sz val="9"/>
      <name val="Frutiger Next for EVN Light"/>
      <family val="2"/>
    </font>
    <font>
      <b/>
      <sz val="10"/>
      <name val="Frutiger Next for EVN Light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9"/>
      <color theme="1"/>
      <name val="Frutiger Next for EVN Light"/>
      <family val="2"/>
    </font>
    <font>
      <i/>
      <sz val="8"/>
      <color theme="1"/>
      <name val="Frutiger Next for EVN Light"/>
      <family val="2"/>
    </font>
    <font>
      <i/>
      <sz val="8"/>
      <color theme="1"/>
      <name val="Calibri"/>
      <family val="2"/>
      <scheme val="minor"/>
    </font>
    <font>
      <i/>
      <sz val="9"/>
      <name val="Frutiger Next for EVN Light"/>
      <family val="2"/>
    </font>
    <font>
      <b/>
      <sz val="9"/>
      <color rgb="FFE0001B"/>
      <name val="Frutiger Next for EVN Light"/>
      <family val="2"/>
    </font>
    <font>
      <sz val="11"/>
      <color rgb="FFE0001B"/>
      <name val="Calibri"/>
      <family val="2"/>
      <scheme val="minor"/>
    </font>
    <font>
      <b/>
      <sz val="11"/>
      <color rgb="FFE0001B"/>
      <name val="Calibri"/>
      <family val="2"/>
      <scheme val="minor"/>
    </font>
    <font>
      <sz val="9"/>
      <color rgb="FFE0001B"/>
      <name val="Frutiger Next for EVN Light"/>
      <family val="2"/>
    </font>
    <font>
      <b/>
      <sz val="9"/>
      <color rgb="FFFF0000"/>
      <name val="Frutiger Next for EVN Light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9BDA9"/>
        <bgColor indexed="64"/>
      </patternFill>
    </fill>
    <fill>
      <patternFill patternType="solid">
        <fgColor rgb="FFFDE7DD"/>
        <bgColor indexed="64"/>
      </patternFill>
    </fill>
    <fill>
      <patternFill patternType="solid">
        <fgColor rgb="FFBFBFB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52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2" borderId="6" xfId="0" applyNumberFormat="1" applyFont="1" applyFill="1" applyBorder="1" applyAlignment="1" applyProtection="1">
      <alignment vertical="top"/>
    </xf>
    <xf numFmtId="0" fontId="5" fillId="0" borderId="14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top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center" vertical="top"/>
    </xf>
    <xf numFmtId="0" fontId="6" fillId="0" borderId="0" xfId="0" applyFont="1" applyAlignment="1">
      <alignment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6" fillId="0" borderId="7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center" vertical="top"/>
    </xf>
    <xf numFmtId="0" fontId="5" fillId="0" borderId="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top"/>
    </xf>
    <xf numFmtId="0" fontId="5" fillId="0" borderId="1" xfId="1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>
      <alignment horizontal="center" vertical="top"/>
    </xf>
    <xf numFmtId="4" fontId="5" fillId="0" borderId="0" xfId="0" applyNumberFormat="1" applyFont="1" applyAlignment="1">
      <alignment vertical="top"/>
    </xf>
    <xf numFmtId="3" fontId="5" fillId="0" borderId="1" xfId="0" applyNumberFormat="1" applyFont="1" applyFill="1" applyBorder="1" applyAlignment="1">
      <alignment horizontal="right" vertical="top"/>
    </xf>
    <xf numFmtId="4" fontId="2" fillId="0" borderId="0" xfId="0" applyNumberFormat="1" applyFont="1" applyAlignment="1">
      <alignment vertical="top"/>
    </xf>
    <xf numFmtId="3" fontId="5" fillId="0" borderId="1" xfId="0" applyNumberFormat="1" applyFont="1" applyFill="1" applyBorder="1" applyAlignment="1">
      <alignment horizontal="center" vertical="top"/>
    </xf>
    <xf numFmtId="0" fontId="0" fillId="0" borderId="0" xfId="0" applyBorder="1" applyAlignment="1">
      <alignment vertical="top"/>
    </xf>
    <xf numFmtId="0" fontId="2" fillId="0" borderId="0" xfId="0" applyFont="1" applyBorder="1" applyAlignment="1">
      <alignment vertical="top"/>
    </xf>
    <xf numFmtId="0" fontId="5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5" fillId="0" borderId="1" xfId="0" applyFont="1" applyFill="1" applyBorder="1" applyAlignment="1">
      <alignment horizontal="center" vertical="top"/>
    </xf>
    <xf numFmtId="0" fontId="0" fillId="0" borderId="0" xfId="0" applyFill="1" applyAlignment="1">
      <alignment vertical="top"/>
    </xf>
    <xf numFmtId="0" fontId="6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0" fontId="4" fillId="0" borderId="3" xfId="0" applyFont="1" applyFill="1" applyBorder="1" applyAlignment="1">
      <alignment horizontal="center" vertical="top" wrapText="1"/>
    </xf>
    <xf numFmtId="2" fontId="5" fillId="0" borderId="4" xfId="0" applyNumberFormat="1" applyFont="1" applyFill="1" applyBorder="1" applyAlignment="1">
      <alignment horizontal="right" vertical="top"/>
    </xf>
    <xf numFmtId="4" fontId="5" fillId="0" borderId="4" xfId="0" applyNumberFormat="1" applyFont="1" applyFill="1" applyBorder="1" applyAlignment="1">
      <alignment horizontal="right" vertical="top" wrapText="1"/>
    </xf>
    <xf numFmtId="2" fontId="5" fillId="0" borderId="1" xfId="0" applyNumberFormat="1" applyFont="1" applyFill="1" applyBorder="1" applyAlignment="1">
      <alignment horizontal="right" vertical="top"/>
    </xf>
    <xf numFmtId="2" fontId="5" fillId="0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right" vertical="center"/>
    </xf>
    <xf numFmtId="2" fontId="5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6" xfId="0" applyNumberFormat="1" applyFont="1" applyFill="1" applyBorder="1" applyAlignment="1" applyProtection="1">
      <alignment vertical="top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center" vertical="top"/>
    </xf>
    <xf numFmtId="0" fontId="5" fillId="0" borderId="10" xfId="0" applyNumberFormat="1" applyFont="1" applyFill="1" applyBorder="1" applyAlignment="1" applyProtection="1">
      <alignment horizontal="left" vertical="top" wrapText="1"/>
    </xf>
    <xf numFmtId="0" fontId="5" fillId="0" borderId="7" xfId="0" applyNumberFormat="1" applyFont="1" applyFill="1" applyBorder="1" applyAlignment="1" applyProtection="1">
      <alignment horizontal="left" vertical="top" wrapText="1"/>
    </xf>
    <xf numFmtId="0" fontId="5" fillId="0" borderId="6" xfId="0" applyNumberFormat="1" applyFont="1" applyFill="1" applyBorder="1" applyAlignment="1" applyProtection="1">
      <alignment horizontal="left" vertical="top"/>
    </xf>
    <xf numFmtId="0" fontId="5" fillId="0" borderId="7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right" wrapText="1"/>
    </xf>
    <xf numFmtId="0" fontId="5" fillId="0" borderId="23" xfId="0" applyFont="1" applyBorder="1" applyAlignment="1">
      <alignment vertical="top"/>
    </xf>
    <xf numFmtId="0" fontId="5" fillId="0" borderId="23" xfId="0" applyFont="1" applyFill="1" applyBorder="1" applyAlignment="1">
      <alignment vertical="top"/>
    </xf>
    <xf numFmtId="0" fontId="0" fillId="0" borderId="0" xfId="0" applyAlignment="1">
      <alignment horizontal="justify" vertical="center" wrapText="1"/>
    </xf>
    <xf numFmtId="0" fontId="15" fillId="0" borderId="0" xfId="0" applyFont="1" applyAlignment="1">
      <alignment horizontal="right" vertical="top"/>
    </xf>
    <xf numFmtId="0" fontId="12" fillId="0" borderId="0" xfId="0" applyFont="1" applyAlignment="1">
      <alignment horizontal="right" vertical="top"/>
    </xf>
    <xf numFmtId="0" fontId="15" fillId="0" borderId="0" xfId="0" applyFont="1" applyAlignment="1">
      <alignment horizontal="right" vertical="top" wrapText="1"/>
    </xf>
    <xf numFmtId="0" fontId="4" fillId="0" borderId="28" xfId="0" applyFont="1" applyFill="1" applyBorder="1" applyAlignment="1">
      <alignment horizontal="center" vertical="top" wrapText="1"/>
    </xf>
    <xf numFmtId="4" fontId="5" fillId="0" borderId="29" xfId="0" applyNumberFormat="1" applyFont="1" applyBorder="1" applyAlignment="1">
      <alignment horizontal="right" vertical="top" wrapText="1"/>
    </xf>
    <xf numFmtId="0" fontId="4" fillId="0" borderId="28" xfId="0" applyFont="1" applyBorder="1" applyAlignment="1">
      <alignment horizontal="center" vertical="top" wrapText="1"/>
    </xf>
    <xf numFmtId="4" fontId="5" fillId="0" borderId="29" xfId="0" applyNumberFormat="1" applyFont="1" applyFill="1" applyBorder="1" applyAlignment="1">
      <alignment horizontal="right" vertical="top" wrapText="1"/>
    </xf>
    <xf numFmtId="4" fontId="5" fillId="0" borderId="29" xfId="0" applyNumberFormat="1" applyFont="1" applyFill="1" applyBorder="1" applyAlignment="1">
      <alignment horizontal="right" vertical="center" wrapText="1"/>
    </xf>
    <xf numFmtId="0" fontId="4" fillId="0" borderId="14" xfId="0" applyFont="1" applyBorder="1" applyAlignment="1">
      <alignment horizontal="center" vertical="top"/>
    </xf>
    <xf numFmtId="0" fontId="4" fillId="0" borderId="31" xfId="0" applyFont="1" applyBorder="1" applyAlignment="1">
      <alignment horizontal="center" vertical="top"/>
    </xf>
    <xf numFmtId="2" fontId="5" fillId="0" borderId="30" xfId="0" applyNumberFormat="1" applyFont="1" applyBorder="1" applyAlignment="1">
      <alignment horizontal="right" vertical="top"/>
    </xf>
    <xf numFmtId="0" fontId="4" fillId="0" borderId="31" xfId="0" applyFont="1" applyFill="1" applyBorder="1" applyAlignment="1">
      <alignment horizontal="center" vertical="top"/>
    </xf>
    <xf numFmtId="4" fontId="5" fillId="0" borderId="30" xfId="0" applyNumberFormat="1" applyFont="1" applyBorder="1" applyAlignment="1">
      <alignment horizontal="right" vertical="top"/>
    </xf>
    <xf numFmtId="0" fontId="4" fillId="0" borderId="28" xfId="0" applyFont="1" applyFill="1" applyBorder="1" applyAlignment="1">
      <alignment horizontal="center" vertical="top"/>
    </xf>
    <xf numFmtId="4" fontId="5" fillId="0" borderId="30" xfId="0" applyNumberFormat="1" applyFont="1" applyBorder="1" applyAlignment="1">
      <alignment horizontal="right" vertical="center"/>
    </xf>
    <xf numFmtId="0" fontId="5" fillId="0" borderId="7" xfId="0" applyNumberFormat="1" applyFont="1" applyFill="1" applyBorder="1" applyAlignment="1" applyProtection="1">
      <alignment horizontal="left" vertical="top" wrapText="1"/>
    </xf>
    <xf numFmtId="0" fontId="5" fillId="0" borderId="0" xfId="0" applyFont="1" applyAlignment="1">
      <alignment horizontal="left" vertical="top" wrapText="1"/>
    </xf>
    <xf numFmtId="4" fontId="5" fillId="0" borderId="30" xfId="0" applyNumberFormat="1" applyFont="1" applyFill="1" applyBorder="1" applyAlignment="1">
      <alignment horizontal="right" vertical="top"/>
    </xf>
    <xf numFmtId="0" fontId="4" fillId="3" borderId="24" xfId="0" applyFont="1" applyFill="1" applyBorder="1" applyAlignment="1">
      <alignment horizontal="center" vertical="top" wrapText="1"/>
    </xf>
    <xf numFmtId="0" fontId="4" fillId="3" borderId="18" xfId="0" applyFont="1" applyFill="1" applyBorder="1" applyAlignment="1">
      <alignment horizontal="center" vertical="top"/>
    </xf>
    <xf numFmtId="0" fontId="5" fillId="3" borderId="18" xfId="0" applyFont="1" applyFill="1" applyBorder="1" applyAlignment="1">
      <alignment horizontal="center" vertical="top"/>
    </xf>
    <xf numFmtId="0" fontId="5" fillId="3" borderId="18" xfId="0" applyFont="1" applyFill="1" applyBorder="1" applyAlignment="1">
      <alignment horizontal="center" vertical="top" wrapText="1"/>
    </xf>
    <xf numFmtId="4" fontId="5" fillId="3" borderId="18" xfId="0" applyNumberFormat="1" applyFont="1" applyFill="1" applyBorder="1" applyAlignment="1">
      <alignment horizontal="center" vertical="top" wrapText="1"/>
    </xf>
    <xf numFmtId="4" fontId="5" fillId="3" borderId="25" xfId="0" applyNumberFormat="1" applyFont="1" applyFill="1" applyBorder="1" applyAlignment="1">
      <alignment horizontal="center" vertical="top" wrapText="1"/>
    </xf>
    <xf numFmtId="0" fontId="4" fillId="4" borderId="26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center" vertical="top"/>
    </xf>
    <xf numFmtId="0" fontId="5" fillId="4" borderId="10" xfId="0" applyFont="1" applyFill="1" applyBorder="1" applyAlignment="1">
      <alignment horizontal="center" vertical="top"/>
    </xf>
    <xf numFmtId="0" fontId="5" fillId="4" borderId="10" xfId="0" applyFont="1" applyFill="1" applyBorder="1" applyAlignment="1">
      <alignment horizontal="center" vertical="top" wrapText="1"/>
    </xf>
    <xf numFmtId="4" fontId="5" fillId="4" borderId="10" xfId="0" applyNumberFormat="1" applyFont="1" applyFill="1" applyBorder="1" applyAlignment="1">
      <alignment horizontal="center" vertical="top" wrapText="1"/>
    </xf>
    <xf numFmtId="4" fontId="5" fillId="4" borderId="27" xfId="0" applyNumberFormat="1" applyFont="1" applyFill="1" applyBorder="1" applyAlignment="1">
      <alignment horizontal="center" vertical="top" wrapText="1"/>
    </xf>
    <xf numFmtId="0" fontId="4" fillId="5" borderId="28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center" vertical="top" wrapText="1"/>
    </xf>
    <xf numFmtId="4" fontId="5" fillId="5" borderId="4" xfId="0" applyNumberFormat="1" applyFont="1" applyFill="1" applyBorder="1" applyAlignment="1">
      <alignment horizontal="center" vertical="top" wrapText="1"/>
    </xf>
    <xf numFmtId="4" fontId="5" fillId="5" borderId="29" xfId="0" applyNumberFormat="1" applyFont="1" applyFill="1" applyBorder="1" applyAlignment="1">
      <alignment horizontal="center" vertical="top" wrapText="1"/>
    </xf>
    <xf numFmtId="0" fontId="5" fillId="5" borderId="10" xfId="0" applyNumberFormat="1" applyFont="1" applyFill="1" applyBorder="1" applyAlignment="1" applyProtection="1">
      <alignment horizontal="left" vertical="top" wrapText="1"/>
    </xf>
    <xf numFmtId="2" fontId="5" fillId="5" borderId="1" xfId="0" applyNumberFormat="1" applyFont="1" applyFill="1" applyBorder="1" applyAlignment="1">
      <alignment horizontal="right" vertical="top"/>
    </xf>
    <xf numFmtId="2" fontId="5" fillId="5" borderId="4" xfId="0" applyNumberFormat="1" applyFont="1" applyFill="1" applyBorder="1" applyAlignment="1">
      <alignment horizontal="right" vertical="top"/>
    </xf>
    <xf numFmtId="4" fontId="5" fillId="5" borderId="29" xfId="0" applyNumberFormat="1" applyFont="1" applyFill="1" applyBorder="1" applyAlignment="1">
      <alignment horizontal="right" vertical="top" wrapText="1"/>
    </xf>
    <xf numFmtId="2" fontId="5" fillId="5" borderId="1" xfId="0" applyNumberFormat="1" applyFont="1" applyFill="1" applyBorder="1" applyAlignment="1">
      <alignment horizontal="center" vertical="top"/>
    </xf>
    <xf numFmtId="0" fontId="4" fillId="5" borderId="28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 vertical="top"/>
    </xf>
    <xf numFmtId="0" fontId="4" fillId="5" borderId="11" xfId="0" applyFont="1" applyFill="1" applyBorder="1" applyAlignment="1">
      <alignment horizontal="center" vertical="top"/>
    </xf>
    <xf numFmtId="2" fontId="5" fillId="5" borderId="30" xfId="0" applyNumberFormat="1" applyFont="1" applyFill="1" applyBorder="1" applyAlignment="1">
      <alignment horizontal="center" vertical="top"/>
    </xf>
    <xf numFmtId="4" fontId="4" fillId="3" borderId="17" xfId="0" applyNumberFormat="1" applyFont="1" applyFill="1" applyBorder="1" applyAlignment="1">
      <alignment horizontal="right" vertical="top"/>
    </xf>
    <xf numFmtId="4" fontId="4" fillId="3" borderId="3" xfId="0" applyNumberFormat="1" applyFont="1" applyFill="1" applyBorder="1" applyAlignment="1">
      <alignment horizontal="right" vertical="top"/>
    </xf>
    <xf numFmtId="0" fontId="16" fillId="5" borderId="32" xfId="0" applyFont="1" applyFill="1" applyBorder="1" applyAlignment="1">
      <alignment horizontal="center" vertical="center" wrapText="1"/>
    </xf>
    <xf numFmtId="0" fontId="16" fillId="5" borderId="13" xfId="0" applyNumberFormat="1" applyFont="1" applyFill="1" applyBorder="1" applyAlignment="1" applyProtection="1">
      <alignment horizontal="center" vertical="center" wrapText="1"/>
    </xf>
    <xf numFmtId="0" fontId="16" fillId="5" borderId="13" xfId="0" applyFont="1" applyFill="1" applyBorder="1" applyAlignment="1">
      <alignment horizontal="center" vertical="center"/>
    </xf>
    <xf numFmtId="3" fontId="16" fillId="5" borderId="13" xfId="0" applyNumberFormat="1" applyFont="1" applyFill="1" applyBorder="1" applyAlignment="1">
      <alignment horizontal="center" vertical="center"/>
    </xf>
    <xf numFmtId="2" fontId="16" fillId="5" borderId="19" xfId="0" applyNumberFormat="1" applyFont="1" applyFill="1" applyBorder="1" applyAlignment="1">
      <alignment horizontal="center" vertical="center"/>
    </xf>
    <xf numFmtId="4" fontId="16" fillId="5" borderId="5" xfId="0" applyNumberFormat="1" applyFont="1" applyFill="1" applyBorder="1" applyAlignment="1">
      <alignment horizontal="right" vertical="center"/>
    </xf>
    <xf numFmtId="4" fontId="16" fillId="5" borderId="33" xfId="0" applyNumberFormat="1" applyFont="1" applyFill="1" applyBorder="1" applyAlignment="1">
      <alignment horizontal="right" vertical="center"/>
    </xf>
    <xf numFmtId="4" fontId="16" fillId="0" borderId="5" xfId="0" applyNumberFormat="1" applyFont="1" applyFill="1" applyBorder="1" applyAlignment="1">
      <alignment horizontal="right" vertical="center"/>
    </xf>
    <xf numFmtId="4" fontId="16" fillId="0" borderId="33" xfId="0" applyNumberFormat="1" applyFont="1" applyBorder="1" applyAlignment="1">
      <alignment horizontal="right" vertical="center"/>
    </xf>
    <xf numFmtId="0" fontId="16" fillId="5" borderId="28" xfId="0" applyFont="1" applyFill="1" applyBorder="1" applyAlignment="1">
      <alignment horizontal="center" vertical="center" wrapText="1"/>
    </xf>
    <xf numFmtId="0" fontId="16" fillId="5" borderId="7" xfId="0" applyNumberFormat="1" applyFont="1" applyFill="1" applyBorder="1" applyAlignment="1" applyProtection="1">
      <alignment horizontal="center" vertical="center" wrapText="1"/>
    </xf>
    <xf numFmtId="0" fontId="16" fillId="5" borderId="7" xfId="0" applyFont="1" applyFill="1" applyBorder="1" applyAlignment="1">
      <alignment horizontal="center" vertical="center"/>
    </xf>
    <xf numFmtId="3" fontId="16" fillId="5" borderId="7" xfId="0" applyNumberFormat="1" applyFont="1" applyFill="1" applyBorder="1" applyAlignment="1">
      <alignment horizontal="center" vertical="center"/>
    </xf>
    <xf numFmtId="2" fontId="16" fillId="5" borderId="2" xfId="0" applyNumberFormat="1" applyFont="1" applyFill="1" applyBorder="1" applyAlignment="1">
      <alignment horizontal="center" vertical="center"/>
    </xf>
    <xf numFmtId="4" fontId="16" fillId="5" borderId="1" xfId="0" applyNumberFormat="1" applyFont="1" applyFill="1" applyBorder="1" applyAlignment="1">
      <alignment horizontal="right" vertical="center"/>
    </xf>
    <xf numFmtId="4" fontId="16" fillId="5" borderId="30" xfId="0" applyNumberFormat="1" applyFont="1" applyFill="1" applyBorder="1" applyAlignment="1">
      <alignment horizontal="right" vertical="center"/>
    </xf>
    <xf numFmtId="0" fontId="16" fillId="0" borderId="10" xfId="0" applyFont="1" applyFill="1" applyBorder="1" applyAlignment="1">
      <alignment horizontal="center" vertical="top"/>
    </xf>
    <xf numFmtId="0" fontId="19" fillId="0" borderId="1" xfId="0" applyFont="1" applyBorder="1" applyAlignment="1">
      <alignment horizontal="center" vertical="top"/>
    </xf>
    <xf numFmtId="3" fontId="19" fillId="0" borderId="1" xfId="0" applyNumberFormat="1" applyFont="1" applyFill="1" applyBorder="1" applyAlignment="1">
      <alignment horizontal="center" vertical="top"/>
    </xf>
    <xf numFmtId="4" fontId="19" fillId="0" borderId="4" xfId="0" applyNumberFormat="1" applyFont="1" applyFill="1" applyBorder="1" applyAlignment="1">
      <alignment horizontal="center" vertical="top" wrapText="1"/>
    </xf>
    <xf numFmtId="4" fontId="16" fillId="0" borderId="4" xfId="0" applyNumberFormat="1" applyFont="1" applyFill="1" applyBorder="1" applyAlignment="1">
      <alignment horizontal="right" vertical="top" wrapText="1"/>
    </xf>
    <xf numFmtId="4" fontId="16" fillId="0" borderId="30" xfId="0" applyNumberFormat="1" applyFont="1" applyFill="1" applyBorder="1" applyAlignment="1">
      <alignment horizontal="right" vertical="top"/>
    </xf>
    <xf numFmtId="4" fontId="16" fillId="5" borderId="4" xfId="0" applyNumberFormat="1" applyFont="1" applyFill="1" applyBorder="1" applyAlignment="1">
      <alignment horizontal="right" vertical="center" wrapText="1"/>
    </xf>
    <xf numFmtId="0" fontId="16" fillId="0" borderId="11" xfId="0" applyFont="1" applyFill="1" applyBorder="1" applyAlignment="1">
      <alignment horizontal="center" vertical="top"/>
    </xf>
    <xf numFmtId="4" fontId="19" fillId="0" borderId="4" xfId="0" applyNumberFormat="1" applyFont="1" applyBorder="1" applyAlignment="1">
      <alignment horizontal="center" vertical="top" wrapText="1"/>
    </xf>
    <xf numFmtId="4" fontId="16" fillId="0" borderId="29" xfId="0" applyNumberFormat="1" applyFont="1" applyBorder="1" applyAlignment="1">
      <alignment horizontal="right" vertical="top"/>
    </xf>
    <xf numFmtId="0" fontId="16" fillId="0" borderId="11" xfId="0" applyFont="1" applyBorder="1" applyAlignment="1">
      <alignment horizontal="center" vertical="top"/>
    </xf>
    <xf numFmtId="4" fontId="16" fillId="5" borderId="4" xfId="0" applyNumberFormat="1" applyFont="1" applyFill="1" applyBorder="1" applyAlignment="1">
      <alignment horizontal="right" vertical="center"/>
    </xf>
    <xf numFmtId="4" fontId="16" fillId="5" borderId="29" xfId="0" applyNumberFormat="1" applyFont="1" applyFill="1" applyBorder="1" applyAlignment="1">
      <alignment horizontal="right" vertical="center" wrapText="1"/>
    </xf>
    <xf numFmtId="0" fontId="16" fillId="0" borderId="2" xfId="0" applyFont="1" applyBorder="1" applyAlignment="1">
      <alignment horizontal="left" vertical="top"/>
    </xf>
    <xf numFmtId="4" fontId="16" fillId="0" borderId="1" xfId="0" applyNumberFormat="1" applyFont="1" applyFill="1" applyBorder="1" applyAlignment="1">
      <alignment horizontal="right" vertical="center"/>
    </xf>
    <xf numFmtId="4" fontId="16" fillId="0" borderId="30" xfId="0" applyNumberFormat="1" applyFont="1" applyBorder="1" applyAlignment="1">
      <alignment horizontal="right" vertical="center"/>
    </xf>
    <xf numFmtId="0" fontId="12" fillId="0" borderId="0" xfId="0" applyFont="1" applyAlignment="1">
      <alignment horizontal="justify" vertical="top" wrapText="1"/>
    </xf>
    <xf numFmtId="0" fontId="15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center" vertical="top"/>
    </xf>
    <xf numFmtId="0" fontId="6" fillId="0" borderId="6" xfId="0" applyFont="1" applyFill="1" applyBorder="1" applyAlignment="1">
      <alignment horizontal="left" wrapText="1"/>
    </xf>
    <xf numFmtId="0" fontId="6" fillId="0" borderId="7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wrapText="1"/>
    </xf>
    <xf numFmtId="0" fontId="6" fillId="0" borderId="7" xfId="0" applyFont="1" applyFill="1" applyBorder="1" applyAlignment="1">
      <alignment wrapText="1"/>
    </xf>
    <xf numFmtId="0" fontId="4" fillId="4" borderId="7" xfId="0" applyFont="1" applyFill="1" applyBorder="1" applyAlignment="1">
      <alignment horizontal="center" vertical="top" wrapText="1"/>
    </xf>
    <xf numFmtId="0" fontId="0" fillId="4" borderId="7" xfId="0" applyFill="1" applyBorder="1" applyAlignment="1">
      <alignment horizontal="center" vertical="top" wrapText="1"/>
    </xf>
    <xf numFmtId="0" fontId="7" fillId="0" borderId="22" xfId="0" applyFont="1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13" fillId="0" borderId="23" xfId="0" applyFont="1" applyBorder="1" applyAlignment="1">
      <alignment horizontal="center" vertical="top" wrapText="1"/>
    </xf>
    <xf numFmtId="0" fontId="14" fillId="0" borderId="23" xfId="0" applyFont="1" applyBorder="1" applyAlignment="1">
      <alignment horizontal="center" vertical="top" wrapText="1"/>
    </xf>
    <xf numFmtId="0" fontId="6" fillId="0" borderId="6" xfId="0" applyFont="1" applyBorder="1" applyAlignment="1">
      <alignment wrapText="1"/>
    </xf>
    <xf numFmtId="0" fontId="6" fillId="0" borderId="7" xfId="0" applyFont="1" applyBorder="1" applyAlignment="1">
      <alignment wrapText="1"/>
    </xf>
    <xf numFmtId="0" fontId="4" fillId="3" borderId="18" xfId="0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 vertical="top" wrapText="1"/>
    </xf>
    <xf numFmtId="0" fontId="7" fillId="5" borderId="7" xfId="0" applyFont="1" applyFill="1" applyBorder="1" applyAlignment="1">
      <alignment horizontal="center" vertical="top" wrapText="1"/>
    </xf>
    <xf numFmtId="0" fontId="5" fillId="0" borderId="9" xfId="0" applyNumberFormat="1" applyFont="1" applyFill="1" applyBorder="1" applyAlignment="1" applyProtection="1">
      <alignment horizontal="left" vertical="top" wrapText="1"/>
    </xf>
    <xf numFmtId="0" fontId="5" fillId="0" borderId="10" xfId="0" applyNumberFormat="1" applyFont="1" applyFill="1" applyBorder="1" applyAlignment="1" applyProtection="1">
      <alignment horizontal="left" vertical="top" wrapText="1"/>
    </xf>
    <xf numFmtId="0" fontId="5" fillId="0" borderId="6" xfId="0" applyNumberFormat="1" applyFont="1" applyFill="1" applyBorder="1" applyAlignment="1" applyProtection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4" fillId="5" borderId="6" xfId="0" applyNumberFormat="1" applyFont="1" applyFill="1" applyBorder="1" applyAlignment="1" applyProtection="1">
      <alignment horizontal="center" vertical="top" wrapText="1"/>
    </xf>
    <xf numFmtId="0" fontId="7" fillId="0" borderId="6" xfId="0" applyFont="1" applyFill="1" applyBorder="1" applyAlignment="1">
      <alignment wrapText="1"/>
    </xf>
    <xf numFmtId="0" fontId="7" fillId="0" borderId="7" xfId="0" applyFont="1" applyFill="1" applyBorder="1" applyAlignment="1">
      <alignment wrapText="1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5" fillId="0" borderId="7" xfId="0" applyNumberFormat="1" applyFont="1" applyFill="1" applyBorder="1" applyAlignment="1" applyProtection="1">
      <alignment horizontal="left" vertical="top" wrapText="1"/>
    </xf>
    <xf numFmtId="0" fontId="6" fillId="0" borderId="12" xfId="0" applyFont="1" applyBorder="1" applyAlignment="1">
      <alignment wrapText="1"/>
    </xf>
    <xf numFmtId="0" fontId="6" fillId="0" borderId="13" xfId="0" applyFont="1" applyBorder="1" applyAlignment="1">
      <alignment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16" fillId="5" borderId="6" xfId="0" applyFont="1" applyFill="1" applyBorder="1" applyAlignment="1">
      <alignment horizontal="right" vertical="center" wrapText="1"/>
    </xf>
    <xf numFmtId="0" fontId="16" fillId="5" borderId="7" xfId="0" applyFont="1" applyFill="1" applyBorder="1" applyAlignment="1">
      <alignment horizontal="right" vertical="center" wrapText="1"/>
    </xf>
    <xf numFmtId="0" fontId="5" fillId="0" borderId="1" xfId="1" applyFont="1" applyFill="1" applyBorder="1" applyAlignment="1">
      <alignment horizontal="left" vertical="top" wrapText="1"/>
    </xf>
    <xf numFmtId="0" fontId="5" fillId="0" borderId="6" xfId="1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/>
    </xf>
    <xf numFmtId="0" fontId="5" fillId="0" borderId="6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left" vertical="top"/>
    </xf>
    <xf numFmtId="0" fontId="5" fillId="0" borderId="14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 applyProtection="1">
      <alignment vertical="top" wrapText="1"/>
    </xf>
    <xf numFmtId="0" fontId="6" fillId="0" borderId="7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16" fillId="0" borderId="7" xfId="0" applyFont="1" applyBorder="1" applyAlignment="1">
      <alignment horizontal="right" vertical="center" wrapText="1"/>
    </xf>
    <xf numFmtId="0" fontId="17" fillId="0" borderId="7" xfId="0" applyFont="1" applyBorder="1" applyAlignment="1">
      <alignment horizontal="right" vertical="center" wrapText="1"/>
    </xf>
    <xf numFmtId="0" fontId="4" fillId="5" borderId="7" xfId="0" applyFont="1" applyFill="1" applyBorder="1" applyAlignment="1">
      <alignment horizontal="center" vertical="top" wrapText="1"/>
    </xf>
    <xf numFmtId="0" fontId="0" fillId="0" borderId="7" xfId="0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16" fillId="0" borderId="6" xfId="0" applyFont="1" applyFill="1" applyBorder="1" applyAlignment="1">
      <alignment horizontal="left" vertical="top" wrapText="1"/>
    </xf>
    <xf numFmtId="0" fontId="16" fillId="0" borderId="7" xfId="0" applyFont="1" applyFill="1" applyBorder="1" applyAlignment="1">
      <alignment horizontal="left" vertical="top" wrapText="1"/>
    </xf>
    <xf numFmtId="49" fontId="5" fillId="0" borderId="6" xfId="0" applyNumberFormat="1" applyFont="1" applyFill="1" applyBorder="1" applyAlignment="1" applyProtection="1">
      <alignment horizontal="left" vertical="top" wrapText="1"/>
    </xf>
    <xf numFmtId="0" fontId="18" fillId="0" borderId="7" xfId="0" applyFont="1" applyFill="1" applyBorder="1" applyAlignment="1">
      <alignment horizontal="left" vertical="top" wrapText="1"/>
    </xf>
    <xf numFmtId="0" fontId="7" fillId="5" borderId="6" xfId="0" applyFont="1" applyFill="1" applyBorder="1" applyAlignment="1">
      <alignment horizontal="center" vertical="top" wrapText="1"/>
    </xf>
    <xf numFmtId="0" fontId="0" fillId="5" borderId="7" xfId="0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left" vertical="top"/>
    </xf>
    <xf numFmtId="0" fontId="18" fillId="0" borderId="7" xfId="0" applyFont="1" applyBorder="1" applyAlignment="1">
      <alignment horizontal="left" vertical="top"/>
    </xf>
    <xf numFmtId="0" fontId="6" fillId="0" borderId="7" xfId="0" applyFont="1" applyBorder="1" applyAlignment="1">
      <alignment horizontal="left"/>
    </xf>
    <xf numFmtId="0" fontId="5" fillId="0" borderId="1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2" borderId="6" xfId="0" applyNumberFormat="1" applyFont="1" applyFill="1" applyBorder="1" applyAlignment="1" applyProtection="1">
      <alignment horizontal="left" vertical="top"/>
    </xf>
    <xf numFmtId="0" fontId="5" fillId="2" borderId="7" xfId="0" applyNumberFormat="1" applyFont="1" applyFill="1" applyBorder="1" applyAlignment="1" applyProtection="1">
      <alignment horizontal="left" vertical="top"/>
    </xf>
    <xf numFmtId="0" fontId="5" fillId="2" borderId="2" xfId="0" applyNumberFormat="1" applyFont="1" applyFill="1" applyBorder="1" applyAlignment="1" applyProtection="1">
      <alignment horizontal="left" vertical="top"/>
    </xf>
    <xf numFmtId="0" fontId="6" fillId="0" borderId="7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9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16" fillId="5" borderId="12" xfId="0" applyFont="1" applyFill="1" applyBorder="1" applyAlignment="1">
      <alignment horizontal="right" vertical="center" wrapText="1"/>
    </xf>
    <xf numFmtId="0" fontId="16" fillId="5" borderId="13" xfId="0" applyFont="1" applyFill="1" applyBorder="1" applyAlignment="1">
      <alignment horizontal="right" vertical="center" wrapText="1"/>
    </xf>
    <xf numFmtId="0" fontId="4" fillId="3" borderId="16" xfId="0" applyFont="1" applyFill="1" applyBorder="1" applyAlignment="1">
      <alignment horizontal="right" vertical="top" wrapText="1"/>
    </xf>
    <xf numFmtId="0" fontId="0" fillId="3" borderId="8" xfId="0" applyFill="1" applyBorder="1" applyAlignment="1">
      <alignment horizontal="right" vertical="top" wrapText="1"/>
    </xf>
    <xf numFmtId="0" fontId="0" fillId="0" borderId="7" xfId="0" applyBorder="1" applyAlignment="1">
      <alignment horizontal="left" vertical="center" wrapText="1"/>
    </xf>
    <xf numFmtId="0" fontId="16" fillId="0" borderId="20" xfId="0" applyFont="1" applyBorder="1" applyAlignment="1">
      <alignment horizontal="right" vertical="center" wrapText="1"/>
    </xf>
    <xf numFmtId="0" fontId="17" fillId="0" borderId="15" xfId="0" applyFont="1" applyBorder="1" applyAlignment="1"/>
    <xf numFmtId="0" fontId="17" fillId="0" borderId="21" xfId="0" applyFont="1" applyBorder="1" applyAlignment="1"/>
    <xf numFmtId="0" fontId="5" fillId="5" borderId="9" xfId="0" applyNumberFormat="1" applyFont="1" applyFill="1" applyBorder="1" applyAlignment="1">
      <alignment horizontal="center" vertical="top" wrapText="1"/>
    </xf>
    <xf numFmtId="0" fontId="5" fillId="0" borderId="9" xfId="0" applyNumberFormat="1" applyFont="1" applyFill="1" applyBorder="1" applyAlignment="1">
      <alignment horizontal="right" vertical="top"/>
    </xf>
    <xf numFmtId="0" fontId="5" fillId="5" borderId="9" xfId="0" applyNumberFormat="1" applyFont="1" applyFill="1" applyBorder="1" applyAlignment="1">
      <alignment horizontal="right" vertical="top"/>
    </xf>
    <xf numFmtId="0" fontId="5" fillId="4" borderId="10" xfId="0" applyNumberFormat="1" applyFont="1" applyFill="1" applyBorder="1" applyAlignment="1">
      <alignment horizontal="center" vertical="top" wrapText="1"/>
    </xf>
    <xf numFmtId="0" fontId="16" fillId="5" borderId="9" xfId="0" applyNumberFormat="1" applyFont="1" applyFill="1" applyBorder="1" applyAlignment="1">
      <alignment horizontal="right" vertical="center"/>
    </xf>
    <xf numFmtId="0" fontId="5" fillId="3" borderId="18" xfId="0" applyNumberFormat="1" applyFont="1" applyFill="1" applyBorder="1" applyAlignment="1">
      <alignment horizontal="center" vertical="top" wrapText="1"/>
    </xf>
    <xf numFmtId="0" fontId="5" fillId="0" borderId="9" xfId="0" applyNumberFormat="1" applyFont="1" applyFill="1" applyBorder="1" applyAlignment="1">
      <alignment horizontal="right" vertical="top" wrapText="1"/>
    </xf>
    <xf numFmtId="0" fontId="16" fillId="0" borderId="9" xfId="0" applyNumberFormat="1" applyFont="1" applyFill="1" applyBorder="1" applyAlignment="1">
      <alignment horizontal="right" vertical="top" wrapText="1"/>
    </xf>
    <xf numFmtId="0" fontId="16" fillId="5" borderId="9" xfId="0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right" vertical="top"/>
    </xf>
    <xf numFmtId="0" fontId="16" fillId="5" borderId="6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right" vertical="center"/>
    </xf>
    <xf numFmtId="0" fontId="16" fillId="5" borderId="12" xfId="0" applyNumberFormat="1" applyFont="1" applyFill="1" applyBorder="1" applyAlignment="1">
      <alignment horizontal="right" vertical="center"/>
    </xf>
    <xf numFmtId="0" fontId="16" fillId="0" borderId="12" xfId="0" applyNumberFormat="1" applyFont="1" applyFill="1" applyBorder="1" applyAlignment="1">
      <alignment horizontal="right" vertical="center"/>
    </xf>
    <xf numFmtId="0" fontId="4" fillId="3" borderId="16" xfId="0" applyNumberFormat="1" applyFont="1" applyFill="1" applyBorder="1" applyAlignment="1">
      <alignment horizontal="right" vertical="top"/>
    </xf>
    <xf numFmtId="0" fontId="20" fillId="0" borderId="9" xfId="0" applyNumberFormat="1" applyFont="1" applyFill="1" applyBorder="1" applyAlignment="1">
      <alignment horizontal="right" vertical="center"/>
    </xf>
  </cellXfs>
  <cellStyles count="2">
    <cellStyle name="Normal" xfId="0" builtinId="0"/>
    <cellStyle name="Стил 1" xfId="1"/>
  </cellStyles>
  <dxfs count="0"/>
  <tableStyles count="0" defaultTableStyle="TableStyleMedium2" defaultPivotStyle="PivotStyleMedium9"/>
  <colors>
    <mruColors>
      <color rgb="FFE0001B"/>
      <color rgb="FFF9BDA9"/>
      <color rgb="FFBFBFBF"/>
      <color rgb="FFFDE7D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288"/>
  <sheetViews>
    <sheetView tabSelected="1" zoomScale="136" zoomScaleNormal="136" workbookViewId="0">
      <pane xSplit="2" ySplit="12" topLeftCell="C13" activePane="bottomRight" state="frozen"/>
      <selection pane="topRight" activeCell="C1" sqref="C1"/>
      <selection pane="bottomLeft" activeCell="A10" sqref="A10"/>
      <selection pane="bottomRight" activeCell="M277" sqref="M277"/>
    </sheetView>
  </sheetViews>
  <sheetFormatPr defaultRowHeight="15" x14ac:dyDescent="0.25"/>
  <cols>
    <col min="1" max="1" width="2.85546875" style="2" customWidth="1"/>
    <col min="2" max="2" width="4.7109375" style="1" customWidth="1"/>
    <col min="3" max="4" width="10.7109375" style="2" customWidth="1"/>
    <col min="5" max="5" width="6.42578125" style="2" customWidth="1"/>
    <col min="6" max="6" width="25.42578125" style="2" customWidth="1"/>
    <col min="7" max="7" width="1.140625" style="2" hidden="1" customWidth="1"/>
    <col min="8" max="8" width="11.140625" style="2" customWidth="1"/>
    <col min="9" max="9" width="8.28515625" style="41" customWidth="1"/>
    <col min="10" max="10" width="10" style="2" customWidth="1"/>
    <col min="11" max="12" width="10" style="41" customWidth="1"/>
    <col min="13" max="13" width="12.28515625" style="2" customWidth="1"/>
    <col min="14" max="16" width="9.140625" style="2" customWidth="1"/>
    <col min="17" max="16384" width="9.140625" style="2"/>
  </cols>
  <sheetData>
    <row r="1" spans="2:16" ht="63.75" hidden="1" customHeight="1" x14ac:dyDescent="0.25"/>
    <row r="2" spans="2:16" hidden="1" x14ac:dyDescent="0.25">
      <c r="B2" s="3"/>
    </row>
    <row r="3" spans="2:16" hidden="1" x14ac:dyDescent="0.25">
      <c r="B3" s="31"/>
      <c r="C3" s="14"/>
      <c r="D3" s="14"/>
      <c r="E3" s="14"/>
      <c r="F3" s="14"/>
      <c r="G3" s="14"/>
      <c r="H3" s="14"/>
      <c r="I3" s="42"/>
      <c r="J3" s="14"/>
      <c r="K3" s="42"/>
      <c r="L3" s="42"/>
      <c r="M3" s="14"/>
      <c r="N3" s="14"/>
    </row>
    <row r="4" spans="2:16" ht="15" hidden="1" customHeight="1" x14ac:dyDescent="0.25">
      <c r="B4" s="149" t="s">
        <v>0</v>
      </c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"/>
    </row>
    <row r="5" spans="2:16" hidden="1" x14ac:dyDescent="0.25">
      <c r="B5" s="150" t="s">
        <v>1</v>
      </c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4"/>
    </row>
    <row r="6" spans="2:16" ht="12.75" hidden="1" customHeight="1" x14ac:dyDescent="0.25">
      <c r="B6" s="151" t="s">
        <v>31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4"/>
    </row>
    <row r="7" spans="2:16" ht="12.75" customHeight="1" x14ac:dyDescent="0.25">
      <c r="B7" s="57"/>
      <c r="C7" s="57"/>
      <c r="D7" s="57"/>
      <c r="E7" s="57"/>
      <c r="F7" s="57"/>
      <c r="G7" s="57"/>
      <c r="H7" s="57"/>
      <c r="I7" s="57"/>
      <c r="J7" s="57"/>
      <c r="K7" s="57"/>
      <c r="L7" s="84"/>
      <c r="M7" s="57"/>
      <c r="N7" s="14"/>
    </row>
    <row r="8" spans="2:16" ht="50.25" customHeight="1" x14ac:dyDescent="0.25">
      <c r="B8" s="152" t="s">
        <v>214</v>
      </c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4"/>
    </row>
    <row r="9" spans="2:16" ht="21.75" customHeight="1" x14ac:dyDescent="0.25">
      <c r="B9" s="64" t="s">
        <v>232</v>
      </c>
      <c r="C9" s="160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4"/>
    </row>
    <row r="10" spans="2:16" ht="21.75" customHeight="1" x14ac:dyDescent="0.25">
      <c r="B10" s="63"/>
      <c r="C10" s="162" t="s">
        <v>233</v>
      </c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4"/>
    </row>
    <row r="11" spans="2:16" ht="12.75" customHeight="1" thickBot="1" x14ac:dyDescent="0.3">
      <c r="B11" s="15"/>
      <c r="C11" s="15"/>
      <c r="D11" s="15"/>
      <c r="E11" s="15"/>
      <c r="F11" s="15"/>
      <c r="G11" s="16"/>
      <c r="H11" s="16"/>
      <c r="I11" s="43"/>
      <c r="J11" s="16"/>
      <c r="K11" s="43"/>
      <c r="L11" s="43"/>
      <c r="M11" s="16"/>
      <c r="N11" s="14"/>
    </row>
    <row r="12" spans="2:16" ht="77.25" customHeight="1" thickBot="1" x14ac:dyDescent="0.3">
      <c r="B12" s="17" t="s">
        <v>2</v>
      </c>
      <c r="C12" s="153" t="s">
        <v>3</v>
      </c>
      <c r="D12" s="153"/>
      <c r="E12" s="153"/>
      <c r="F12" s="153"/>
      <c r="G12" s="153"/>
      <c r="H12" s="58" t="s">
        <v>4</v>
      </c>
      <c r="I12" s="44" t="s">
        <v>8</v>
      </c>
      <c r="J12" s="17" t="s">
        <v>226</v>
      </c>
      <c r="K12" s="44" t="s">
        <v>202</v>
      </c>
      <c r="L12" s="44" t="s">
        <v>244</v>
      </c>
      <c r="M12" s="17" t="s">
        <v>127</v>
      </c>
      <c r="N12" s="14"/>
    </row>
    <row r="13" spans="2:16" ht="15.75" customHeight="1" thickBot="1" x14ac:dyDescent="0.3">
      <c r="B13" s="17">
        <v>1</v>
      </c>
      <c r="C13" s="153">
        <v>2</v>
      </c>
      <c r="D13" s="153"/>
      <c r="E13" s="153"/>
      <c r="F13" s="153"/>
      <c r="G13" s="58"/>
      <c r="H13" s="58">
        <v>3</v>
      </c>
      <c r="I13" s="44">
        <v>4</v>
      </c>
      <c r="J13" s="17">
        <v>5</v>
      </c>
      <c r="K13" s="44" t="s">
        <v>185</v>
      </c>
      <c r="L13" s="44">
        <v>7</v>
      </c>
      <c r="M13" s="17" t="s">
        <v>245</v>
      </c>
      <c r="N13" s="14"/>
    </row>
    <row r="14" spans="2:16" ht="43.5" customHeight="1" x14ac:dyDescent="0.25">
      <c r="B14" s="86" t="s">
        <v>29</v>
      </c>
      <c r="C14" s="166" t="s">
        <v>215</v>
      </c>
      <c r="D14" s="166"/>
      <c r="E14" s="166"/>
      <c r="F14" s="166"/>
      <c r="G14" s="87"/>
      <c r="H14" s="88"/>
      <c r="I14" s="89"/>
      <c r="J14" s="90"/>
      <c r="K14" s="90"/>
      <c r="L14" s="90"/>
      <c r="M14" s="91"/>
      <c r="N14" s="14"/>
    </row>
    <row r="15" spans="2:16" ht="14.25" customHeight="1" x14ac:dyDescent="0.25">
      <c r="B15" s="92" t="s">
        <v>217</v>
      </c>
      <c r="C15" s="158" t="s">
        <v>216</v>
      </c>
      <c r="D15" s="159"/>
      <c r="E15" s="159"/>
      <c r="F15" s="159"/>
      <c r="G15" s="93"/>
      <c r="H15" s="94"/>
      <c r="I15" s="95"/>
      <c r="J15" s="96"/>
      <c r="K15" s="96"/>
      <c r="L15" s="96"/>
      <c r="M15" s="97"/>
      <c r="N15" s="14"/>
    </row>
    <row r="16" spans="2:16" ht="15" customHeight="1" x14ac:dyDescent="0.25">
      <c r="B16" s="98"/>
      <c r="C16" s="167" t="s">
        <v>62</v>
      </c>
      <c r="D16" s="168"/>
      <c r="E16" s="168"/>
      <c r="F16" s="168"/>
      <c r="G16" s="99"/>
      <c r="H16" s="100"/>
      <c r="I16" s="101"/>
      <c r="J16" s="102"/>
      <c r="K16" s="102"/>
      <c r="L16" s="236"/>
      <c r="M16" s="103"/>
      <c r="N16" s="14"/>
      <c r="P16" s="36"/>
    </row>
    <row r="17" spans="2:16" s="4" customFormat="1" ht="12.75" x14ac:dyDescent="0.25">
      <c r="B17" s="71">
        <v>1</v>
      </c>
      <c r="C17" s="169" t="s">
        <v>45</v>
      </c>
      <c r="D17" s="170"/>
      <c r="E17" s="170"/>
      <c r="F17" s="170"/>
      <c r="G17" s="170"/>
      <c r="H17" s="11" t="s">
        <v>24</v>
      </c>
      <c r="I17" s="33">
        <v>4430</v>
      </c>
      <c r="J17" s="19"/>
      <c r="K17" s="45">
        <f>I17*J17</f>
        <v>0</v>
      </c>
      <c r="L17" s="237">
        <v>36</v>
      </c>
      <c r="M17" s="72">
        <f>K17*36</f>
        <v>0</v>
      </c>
      <c r="N17" s="32"/>
      <c r="P17" s="37"/>
    </row>
    <row r="18" spans="2:16" s="4" customFormat="1" ht="12.75" x14ac:dyDescent="0.25">
      <c r="B18" s="71">
        <v>2</v>
      </c>
      <c r="C18" s="169" t="s">
        <v>46</v>
      </c>
      <c r="D18" s="170"/>
      <c r="E18" s="170"/>
      <c r="F18" s="170"/>
      <c r="G18" s="170"/>
      <c r="H18" s="11" t="s">
        <v>24</v>
      </c>
      <c r="I18" s="33">
        <v>4078</v>
      </c>
      <c r="J18" s="19"/>
      <c r="K18" s="45">
        <f t="shared" ref="K18:K19" si="0">I18*J18</f>
        <v>0</v>
      </c>
      <c r="L18" s="237">
        <v>36</v>
      </c>
      <c r="M18" s="72">
        <f t="shared" ref="M18:M19" si="1">K18*36</f>
        <v>0</v>
      </c>
      <c r="N18" s="32"/>
      <c r="P18" s="37"/>
    </row>
    <row r="19" spans="2:16" s="4" customFormat="1" ht="12.75" x14ac:dyDescent="0.25">
      <c r="B19" s="71">
        <v>3</v>
      </c>
      <c r="C19" s="169" t="s">
        <v>61</v>
      </c>
      <c r="D19" s="170"/>
      <c r="E19" s="170"/>
      <c r="F19" s="170"/>
      <c r="G19" s="170"/>
      <c r="H19" s="11" t="s">
        <v>24</v>
      </c>
      <c r="I19" s="33">
        <v>1447</v>
      </c>
      <c r="J19" s="19"/>
      <c r="K19" s="45">
        <f t="shared" si="0"/>
        <v>0</v>
      </c>
      <c r="L19" s="237">
        <v>36</v>
      </c>
      <c r="M19" s="72">
        <f t="shared" si="1"/>
        <v>0</v>
      </c>
      <c r="N19" s="32"/>
      <c r="P19" s="37"/>
    </row>
    <row r="20" spans="2:16" s="4" customFormat="1" ht="15" customHeight="1" x14ac:dyDescent="0.25">
      <c r="B20" s="98"/>
      <c r="C20" s="174" t="s">
        <v>63</v>
      </c>
      <c r="D20" s="168"/>
      <c r="E20" s="168"/>
      <c r="F20" s="168"/>
      <c r="G20" s="104"/>
      <c r="H20" s="100"/>
      <c r="I20" s="105"/>
      <c r="J20" s="105"/>
      <c r="K20" s="106"/>
      <c r="L20" s="238"/>
      <c r="M20" s="107"/>
      <c r="N20" s="32"/>
      <c r="P20" s="37"/>
    </row>
    <row r="21" spans="2:16" s="4" customFormat="1" ht="12.75" x14ac:dyDescent="0.25">
      <c r="B21" s="71">
        <v>4</v>
      </c>
      <c r="C21" s="154" t="s">
        <v>78</v>
      </c>
      <c r="D21" s="155"/>
      <c r="E21" s="155"/>
      <c r="F21" s="155"/>
      <c r="G21" s="59"/>
      <c r="H21" s="11" t="s">
        <v>24</v>
      </c>
      <c r="I21" s="33">
        <v>1028</v>
      </c>
      <c r="J21" s="19"/>
      <c r="K21" s="45">
        <f>I21*J21</f>
        <v>0</v>
      </c>
      <c r="L21" s="237">
        <v>36</v>
      </c>
      <c r="M21" s="72">
        <f>K21*36</f>
        <v>0</v>
      </c>
      <c r="N21" s="32"/>
      <c r="P21" s="37"/>
    </row>
    <row r="22" spans="2:16" s="4" customFormat="1" ht="12.75" x14ac:dyDescent="0.25">
      <c r="B22" s="71">
        <v>5</v>
      </c>
      <c r="C22" s="154" t="s">
        <v>79</v>
      </c>
      <c r="D22" s="155"/>
      <c r="E22" s="155"/>
      <c r="F22" s="155"/>
      <c r="G22" s="59"/>
      <c r="H22" s="11" t="s">
        <v>24</v>
      </c>
      <c r="I22" s="33">
        <v>300</v>
      </c>
      <c r="J22" s="19"/>
      <c r="K22" s="45">
        <f t="shared" ref="K22:K30" si="2">I22*J22</f>
        <v>0</v>
      </c>
      <c r="L22" s="237">
        <v>36</v>
      </c>
      <c r="M22" s="72">
        <f t="shared" ref="M22:M30" si="3">K22*36</f>
        <v>0</v>
      </c>
      <c r="N22" s="32"/>
      <c r="P22" s="37"/>
    </row>
    <row r="23" spans="2:16" s="4" customFormat="1" ht="12.75" x14ac:dyDescent="0.25">
      <c r="B23" s="71">
        <v>6</v>
      </c>
      <c r="C23" s="156" t="s">
        <v>80</v>
      </c>
      <c r="D23" s="157"/>
      <c r="E23" s="157"/>
      <c r="F23" s="157"/>
      <c r="G23" s="59"/>
      <c r="H23" s="11" t="s">
        <v>24</v>
      </c>
      <c r="I23" s="33">
        <v>1088</v>
      </c>
      <c r="J23" s="19"/>
      <c r="K23" s="45">
        <f t="shared" si="2"/>
        <v>0</v>
      </c>
      <c r="L23" s="237">
        <v>36</v>
      </c>
      <c r="M23" s="72">
        <f t="shared" si="3"/>
        <v>0</v>
      </c>
      <c r="N23" s="32"/>
      <c r="P23" s="37"/>
    </row>
    <row r="24" spans="2:16" s="4" customFormat="1" ht="12.75" x14ac:dyDescent="0.25">
      <c r="B24" s="73">
        <v>7</v>
      </c>
      <c r="C24" s="164" t="s">
        <v>81</v>
      </c>
      <c r="D24" s="165"/>
      <c r="E24" s="165"/>
      <c r="F24" s="165"/>
      <c r="G24" s="59"/>
      <c r="H24" s="11" t="s">
        <v>24</v>
      </c>
      <c r="I24" s="33">
        <v>265</v>
      </c>
      <c r="J24" s="19"/>
      <c r="K24" s="45">
        <f t="shared" si="2"/>
        <v>0</v>
      </c>
      <c r="L24" s="237">
        <v>36</v>
      </c>
      <c r="M24" s="72">
        <f t="shared" si="3"/>
        <v>0</v>
      </c>
      <c r="N24" s="32"/>
      <c r="P24" s="37"/>
    </row>
    <row r="25" spans="2:16" s="4" customFormat="1" ht="12.75" x14ac:dyDescent="0.25">
      <c r="B25" s="73">
        <v>8</v>
      </c>
      <c r="C25" s="164" t="s">
        <v>82</v>
      </c>
      <c r="D25" s="165"/>
      <c r="E25" s="165"/>
      <c r="F25" s="165"/>
      <c r="G25" s="59"/>
      <c r="H25" s="11" t="s">
        <v>24</v>
      </c>
      <c r="I25" s="33">
        <v>450</v>
      </c>
      <c r="J25" s="19"/>
      <c r="K25" s="45">
        <f t="shared" si="2"/>
        <v>0</v>
      </c>
      <c r="L25" s="237">
        <v>36</v>
      </c>
      <c r="M25" s="72">
        <f t="shared" si="3"/>
        <v>0</v>
      </c>
      <c r="N25" s="32"/>
      <c r="P25" s="37"/>
    </row>
    <row r="26" spans="2:16" s="4" customFormat="1" ht="12.75" x14ac:dyDescent="0.25">
      <c r="B26" s="73">
        <v>9</v>
      </c>
      <c r="C26" s="164" t="s">
        <v>83</v>
      </c>
      <c r="D26" s="165"/>
      <c r="E26" s="165"/>
      <c r="F26" s="165"/>
      <c r="G26" s="59"/>
      <c r="H26" s="11" t="s">
        <v>24</v>
      </c>
      <c r="I26" s="33">
        <v>100</v>
      </c>
      <c r="J26" s="19"/>
      <c r="K26" s="45">
        <f t="shared" si="2"/>
        <v>0</v>
      </c>
      <c r="L26" s="237">
        <v>36</v>
      </c>
      <c r="M26" s="72">
        <f t="shared" si="3"/>
        <v>0</v>
      </c>
      <c r="N26" s="32"/>
      <c r="P26" s="37"/>
    </row>
    <row r="27" spans="2:16" s="4" customFormat="1" ht="12.75" x14ac:dyDescent="0.25">
      <c r="B27" s="73">
        <v>10</v>
      </c>
      <c r="C27" s="177" t="s">
        <v>201</v>
      </c>
      <c r="D27" s="178"/>
      <c r="E27" s="178"/>
      <c r="F27" s="178"/>
      <c r="G27" s="59"/>
      <c r="H27" s="11" t="s">
        <v>24</v>
      </c>
      <c r="I27" s="33">
        <v>500</v>
      </c>
      <c r="J27" s="19"/>
      <c r="K27" s="45">
        <f t="shared" si="2"/>
        <v>0</v>
      </c>
      <c r="L27" s="237">
        <v>36</v>
      </c>
      <c r="M27" s="72">
        <f t="shared" si="3"/>
        <v>0</v>
      </c>
      <c r="N27" s="32"/>
      <c r="P27" s="37"/>
    </row>
    <row r="28" spans="2:16" s="4" customFormat="1" ht="12.75" x14ac:dyDescent="0.25">
      <c r="B28" s="73">
        <v>11</v>
      </c>
      <c r="C28" s="177" t="s">
        <v>200</v>
      </c>
      <c r="D28" s="178"/>
      <c r="E28" s="178"/>
      <c r="F28" s="178"/>
      <c r="G28" s="59"/>
      <c r="H28" s="11" t="s">
        <v>24</v>
      </c>
      <c r="I28" s="33">
        <v>650</v>
      </c>
      <c r="J28" s="19"/>
      <c r="K28" s="45">
        <f t="shared" si="2"/>
        <v>0</v>
      </c>
      <c r="L28" s="237">
        <v>36</v>
      </c>
      <c r="M28" s="72">
        <f t="shared" si="3"/>
        <v>0</v>
      </c>
      <c r="N28" s="32"/>
      <c r="P28" s="37"/>
    </row>
    <row r="29" spans="2:16" s="4" customFormat="1" ht="12.75" x14ac:dyDescent="0.25">
      <c r="B29" s="73">
        <v>12</v>
      </c>
      <c r="C29" s="177" t="s">
        <v>199</v>
      </c>
      <c r="D29" s="178"/>
      <c r="E29" s="178"/>
      <c r="F29" s="178"/>
      <c r="G29" s="59"/>
      <c r="H29" s="11" t="s">
        <v>24</v>
      </c>
      <c r="I29" s="33">
        <v>50</v>
      </c>
      <c r="J29" s="19"/>
      <c r="K29" s="45">
        <f t="shared" si="2"/>
        <v>0</v>
      </c>
      <c r="L29" s="237">
        <v>36</v>
      </c>
      <c r="M29" s="72">
        <f t="shared" si="3"/>
        <v>0</v>
      </c>
      <c r="N29" s="32"/>
      <c r="P29" s="37"/>
    </row>
    <row r="30" spans="2:16" s="4" customFormat="1" ht="12.75" x14ac:dyDescent="0.25">
      <c r="B30" s="73">
        <v>13</v>
      </c>
      <c r="C30" s="177" t="s">
        <v>198</v>
      </c>
      <c r="D30" s="178"/>
      <c r="E30" s="178"/>
      <c r="F30" s="178"/>
      <c r="G30" s="59"/>
      <c r="H30" s="11" t="s">
        <v>24</v>
      </c>
      <c r="I30" s="33">
        <v>750</v>
      </c>
      <c r="J30" s="19"/>
      <c r="K30" s="45">
        <f t="shared" si="2"/>
        <v>0</v>
      </c>
      <c r="L30" s="237">
        <v>36</v>
      </c>
      <c r="M30" s="72">
        <f t="shared" si="3"/>
        <v>0</v>
      </c>
      <c r="N30" s="32"/>
      <c r="P30" s="37"/>
    </row>
    <row r="31" spans="2:16" s="4" customFormat="1" ht="13.5" customHeight="1" x14ac:dyDescent="0.25">
      <c r="B31" s="98"/>
      <c r="C31" s="174" t="s">
        <v>64</v>
      </c>
      <c r="D31" s="168"/>
      <c r="E31" s="168"/>
      <c r="F31" s="168"/>
      <c r="G31" s="104"/>
      <c r="H31" s="100"/>
      <c r="I31" s="105"/>
      <c r="J31" s="108"/>
      <c r="K31" s="106"/>
      <c r="L31" s="238"/>
      <c r="M31" s="107"/>
      <c r="N31" s="20"/>
      <c r="P31" s="37"/>
    </row>
    <row r="32" spans="2:16" s="4" customFormat="1" ht="12.75" x14ac:dyDescent="0.25">
      <c r="B32" s="73">
        <v>11</v>
      </c>
      <c r="C32" s="156" t="s">
        <v>133</v>
      </c>
      <c r="D32" s="157"/>
      <c r="E32" s="157"/>
      <c r="F32" s="157"/>
      <c r="G32" s="59"/>
      <c r="H32" s="11" t="s">
        <v>24</v>
      </c>
      <c r="I32" s="33">
        <v>1151</v>
      </c>
      <c r="J32" s="19"/>
      <c r="K32" s="45">
        <f>I32*J32</f>
        <v>0</v>
      </c>
      <c r="L32" s="237">
        <v>36</v>
      </c>
      <c r="M32" s="72">
        <f>K32*36</f>
        <v>0</v>
      </c>
      <c r="N32" s="32"/>
      <c r="P32" s="37"/>
    </row>
    <row r="33" spans="2:16" s="4" customFormat="1" ht="12.75" x14ac:dyDescent="0.25">
      <c r="B33" s="73">
        <v>12</v>
      </c>
      <c r="C33" s="156" t="s">
        <v>134</v>
      </c>
      <c r="D33" s="157"/>
      <c r="E33" s="157"/>
      <c r="F33" s="157"/>
      <c r="G33" s="59"/>
      <c r="H33" s="11" t="s">
        <v>24</v>
      </c>
      <c r="I33" s="33">
        <v>350</v>
      </c>
      <c r="J33" s="19"/>
      <c r="K33" s="45">
        <f t="shared" ref="K33:K67" si="4">I33*J33</f>
        <v>0</v>
      </c>
      <c r="L33" s="237">
        <v>36</v>
      </c>
      <c r="M33" s="72">
        <f t="shared" ref="M33:M68" si="5">K33*36</f>
        <v>0</v>
      </c>
      <c r="N33" s="32"/>
      <c r="P33" s="37"/>
    </row>
    <row r="34" spans="2:16" s="4" customFormat="1" ht="12.75" x14ac:dyDescent="0.25">
      <c r="B34" s="73">
        <v>13</v>
      </c>
      <c r="C34" s="156" t="s">
        <v>135</v>
      </c>
      <c r="D34" s="157"/>
      <c r="E34" s="157"/>
      <c r="F34" s="157"/>
      <c r="G34" s="59"/>
      <c r="H34" s="11" t="s">
        <v>24</v>
      </c>
      <c r="I34" s="33">
        <v>1700</v>
      </c>
      <c r="J34" s="19"/>
      <c r="K34" s="45">
        <f t="shared" si="4"/>
        <v>0</v>
      </c>
      <c r="L34" s="237">
        <v>36</v>
      </c>
      <c r="M34" s="72">
        <f t="shared" si="5"/>
        <v>0</v>
      </c>
      <c r="N34" s="32"/>
      <c r="P34" s="37"/>
    </row>
    <row r="35" spans="2:16" s="4" customFormat="1" ht="12.75" x14ac:dyDescent="0.25">
      <c r="B35" s="73">
        <v>14</v>
      </c>
      <c r="C35" s="175" t="s">
        <v>136</v>
      </c>
      <c r="D35" s="176"/>
      <c r="E35" s="176"/>
      <c r="F35" s="176"/>
      <c r="G35" s="59"/>
      <c r="H35" s="11" t="s">
        <v>24</v>
      </c>
      <c r="I35" s="33">
        <v>250</v>
      </c>
      <c r="J35" s="19"/>
      <c r="K35" s="45">
        <f t="shared" si="4"/>
        <v>0</v>
      </c>
      <c r="L35" s="237">
        <v>36</v>
      </c>
      <c r="M35" s="72">
        <f t="shared" si="5"/>
        <v>0</v>
      </c>
      <c r="N35" s="32"/>
      <c r="P35" s="37"/>
    </row>
    <row r="36" spans="2:16" s="4" customFormat="1" ht="12.75" x14ac:dyDescent="0.25">
      <c r="B36" s="73">
        <v>15</v>
      </c>
      <c r="C36" s="156" t="s">
        <v>137</v>
      </c>
      <c r="D36" s="157"/>
      <c r="E36" s="157"/>
      <c r="F36" s="157"/>
      <c r="G36" s="59"/>
      <c r="H36" s="11" t="s">
        <v>24</v>
      </c>
      <c r="I36" s="33">
        <v>750</v>
      </c>
      <c r="J36" s="19"/>
      <c r="K36" s="45">
        <f t="shared" si="4"/>
        <v>0</v>
      </c>
      <c r="L36" s="237">
        <v>36</v>
      </c>
      <c r="M36" s="72">
        <f t="shared" si="5"/>
        <v>0</v>
      </c>
      <c r="N36" s="32"/>
      <c r="P36" s="37"/>
    </row>
    <row r="37" spans="2:16" s="4" customFormat="1" ht="12.75" x14ac:dyDescent="0.25">
      <c r="B37" s="73">
        <v>16</v>
      </c>
      <c r="C37" s="156" t="s">
        <v>65</v>
      </c>
      <c r="D37" s="157"/>
      <c r="E37" s="157"/>
      <c r="F37" s="157"/>
      <c r="G37" s="59"/>
      <c r="H37" s="11" t="s">
        <v>24</v>
      </c>
      <c r="I37" s="33">
        <v>367</v>
      </c>
      <c r="J37" s="19"/>
      <c r="K37" s="45">
        <f t="shared" si="4"/>
        <v>0</v>
      </c>
      <c r="L37" s="237">
        <v>36</v>
      </c>
      <c r="M37" s="72">
        <f t="shared" si="5"/>
        <v>0</v>
      </c>
      <c r="N37" s="32"/>
      <c r="P37" s="37"/>
    </row>
    <row r="38" spans="2:16" s="4" customFormat="1" ht="12.75" x14ac:dyDescent="0.25">
      <c r="B38" s="73">
        <v>17</v>
      </c>
      <c r="C38" s="156" t="s">
        <v>66</v>
      </c>
      <c r="D38" s="157"/>
      <c r="E38" s="157"/>
      <c r="F38" s="157"/>
      <c r="G38" s="59"/>
      <c r="H38" s="11" t="s">
        <v>24</v>
      </c>
      <c r="I38" s="33">
        <v>872</v>
      </c>
      <c r="J38" s="19"/>
      <c r="K38" s="45">
        <f t="shared" si="4"/>
        <v>0</v>
      </c>
      <c r="L38" s="237">
        <v>36</v>
      </c>
      <c r="M38" s="72">
        <f t="shared" si="5"/>
        <v>0</v>
      </c>
      <c r="N38" s="32"/>
      <c r="P38" s="37"/>
    </row>
    <row r="39" spans="2:16" s="4" customFormat="1" ht="12.75" x14ac:dyDescent="0.25">
      <c r="B39" s="73">
        <v>18</v>
      </c>
      <c r="C39" s="156" t="s">
        <v>138</v>
      </c>
      <c r="D39" s="157"/>
      <c r="E39" s="157"/>
      <c r="F39" s="157"/>
      <c r="G39" s="59"/>
      <c r="H39" s="11" t="s">
        <v>24</v>
      </c>
      <c r="I39" s="33">
        <v>897</v>
      </c>
      <c r="J39" s="19"/>
      <c r="K39" s="45">
        <f t="shared" si="4"/>
        <v>0</v>
      </c>
      <c r="L39" s="237">
        <v>36</v>
      </c>
      <c r="M39" s="72">
        <f t="shared" si="5"/>
        <v>0</v>
      </c>
      <c r="N39" s="32"/>
      <c r="P39" s="37"/>
    </row>
    <row r="40" spans="2:16" s="4" customFormat="1" ht="12.75" x14ac:dyDescent="0.25">
      <c r="B40" s="73">
        <v>19</v>
      </c>
      <c r="C40" s="156" t="s">
        <v>139</v>
      </c>
      <c r="D40" s="157"/>
      <c r="E40" s="157"/>
      <c r="F40" s="157"/>
      <c r="G40" s="59"/>
      <c r="H40" s="11" t="s">
        <v>24</v>
      </c>
      <c r="I40" s="33">
        <v>592</v>
      </c>
      <c r="J40" s="19"/>
      <c r="K40" s="45">
        <f t="shared" si="4"/>
        <v>0</v>
      </c>
      <c r="L40" s="237">
        <v>36</v>
      </c>
      <c r="M40" s="72">
        <f t="shared" si="5"/>
        <v>0</v>
      </c>
      <c r="N40" s="32"/>
      <c r="P40" s="37"/>
    </row>
    <row r="41" spans="2:16" s="4" customFormat="1" ht="12.75" x14ac:dyDescent="0.25">
      <c r="B41" s="73">
        <v>20</v>
      </c>
      <c r="C41" s="156" t="s">
        <v>67</v>
      </c>
      <c r="D41" s="157"/>
      <c r="E41" s="157"/>
      <c r="F41" s="157"/>
      <c r="G41" s="59"/>
      <c r="H41" s="11" t="s">
        <v>24</v>
      </c>
      <c r="I41" s="33">
        <v>638</v>
      </c>
      <c r="J41" s="19"/>
      <c r="K41" s="45">
        <f t="shared" si="4"/>
        <v>0</v>
      </c>
      <c r="L41" s="237">
        <v>36</v>
      </c>
      <c r="M41" s="72">
        <f t="shared" si="5"/>
        <v>0</v>
      </c>
      <c r="N41" s="32"/>
      <c r="P41" s="37"/>
    </row>
    <row r="42" spans="2:16" s="4" customFormat="1" ht="12.75" x14ac:dyDescent="0.25">
      <c r="B42" s="73">
        <v>21</v>
      </c>
      <c r="C42" s="156" t="s">
        <v>68</v>
      </c>
      <c r="D42" s="176"/>
      <c r="E42" s="176"/>
      <c r="F42" s="176"/>
      <c r="G42" s="59"/>
      <c r="H42" s="11" t="s">
        <v>24</v>
      </c>
      <c r="I42" s="33">
        <v>931</v>
      </c>
      <c r="J42" s="19"/>
      <c r="K42" s="45">
        <f t="shared" si="4"/>
        <v>0</v>
      </c>
      <c r="L42" s="237">
        <v>36</v>
      </c>
      <c r="M42" s="72">
        <f t="shared" si="5"/>
        <v>0</v>
      </c>
      <c r="N42" s="32"/>
      <c r="P42" s="37"/>
    </row>
    <row r="43" spans="2:16" s="4" customFormat="1" ht="12.75" x14ac:dyDescent="0.25">
      <c r="B43" s="73">
        <v>22</v>
      </c>
      <c r="C43" s="156" t="s">
        <v>140</v>
      </c>
      <c r="D43" s="157"/>
      <c r="E43" s="157"/>
      <c r="F43" s="157"/>
      <c r="G43" s="59"/>
      <c r="H43" s="11" t="s">
        <v>24</v>
      </c>
      <c r="I43" s="33">
        <v>1146</v>
      </c>
      <c r="J43" s="19"/>
      <c r="K43" s="45">
        <f t="shared" si="4"/>
        <v>0</v>
      </c>
      <c r="L43" s="237">
        <v>36</v>
      </c>
      <c r="M43" s="72">
        <f t="shared" si="5"/>
        <v>0</v>
      </c>
      <c r="N43" s="32"/>
      <c r="P43" s="37"/>
    </row>
    <row r="44" spans="2:16" s="4" customFormat="1" ht="12.75" x14ac:dyDescent="0.25">
      <c r="B44" s="73">
        <v>23</v>
      </c>
      <c r="C44" s="156" t="s">
        <v>69</v>
      </c>
      <c r="D44" s="157"/>
      <c r="E44" s="157"/>
      <c r="F44" s="157"/>
      <c r="G44" s="59"/>
      <c r="H44" s="11" t="s">
        <v>24</v>
      </c>
      <c r="I44" s="33">
        <v>1040</v>
      </c>
      <c r="J44" s="19"/>
      <c r="K44" s="45">
        <f t="shared" si="4"/>
        <v>0</v>
      </c>
      <c r="L44" s="237">
        <v>36</v>
      </c>
      <c r="M44" s="72">
        <f t="shared" si="5"/>
        <v>0</v>
      </c>
      <c r="N44" s="32"/>
      <c r="P44" s="37"/>
    </row>
    <row r="45" spans="2:16" s="4" customFormat="1" ht="12.75" x14ac:dyDescent="0.25">
      <c r="B45" s="73">
        <v>24</v>
      </c>
      <c r="C45" s="156" t="s">
        <v>141</v>
      </c>
      <c r="D45" s="157"/>
      <c r="E45" s="157"/>
      <c r="F45" s="157"/>
      <c r="G45" s="59"/>
      <c r="H45" s="11" t="s">
        <v>24</v>
      </c>
      <c r="I45" s="33">
        <v>540</v>
      </c>
      <c r="J45" s="19"/>
      <c r="K45" s="45">
        <f t="shared" si="4"/>
        <v>0</v>
      </c>
      <c r="L45" s="237">
        <v>36</v>
      </c>
      <c r="M45" s="72">
        <f t="shared" si="5"/>
        <v>0</v>
      </c>
      <c r="N45" s="32"/>
      <c r="P45" s="37"/>
    </row>
    <row r="46" spans="2:16" s="4" customFormat="1" ht="12.75" x14ac:dyDescent="0.25">
      <c r="B46" s="73">
        <v>25</v>
      </c>
      <c r="C46" s="156" t="s">
        <v>142</v>
      </c>
      <c r="D46" s="157"/>
      <c r="E46" s="157"/>
      <c r="F46" s="157"/>
      <c r="G46" s="59"/>
      <c r="H46" s="11" t="s">
        <v>24</v>
      </c>
      <c r="I46" s="33">
        <v>462</v>
      </c>
      <c r="J46" s="19"/>
      <c r="K46" s="45">
        <f t="shared" si="4"/>
        <v>0</v>
      </c>
      <c r="L46" s="237">
        <v>36</v>
      </c>
      <c r="M46" s="72">
        <f t="shared" si="5"/>
        <v>0</v>
      </c>
      <c r="N46" s="32"/>
      <c r="P46" s="37"/>
    </row>
    <row r="47" spans="2:16" s="4" customFormat="1" ht="12.75" x14ac:dyDescent="0.25">
      <c r="B47" s="73">
        <v>26</v>
      </c>
      <c r="C47" s="156" t="s">
        <v>70</v>
      </c>
      <c r="D47" s="157"/>
      <c r="E47" s="157"/>
      <c r="F47" s="157"/>
      <c r="G47" s="59"/>
      <c r="H47" s="11" t="s">
        <v>24</v>
      </c>
      <c r="I47" s="33">
        <v>794</v>
      </c>
      <c r="J47" s="19"/>
      <c r="K47" s="45">
        <f t="shared" si="4"/>
        <v>0</v>
      </c>
      <c r="L47" s="237">
        <v>36</v>
      </c>
      <c r="M47" s="72">
        <f t="shared" si="5"/>
        <v>0</v>
      </c>
      <c r="N47" s="32"/>
      <c r="P47" s="37"/>
    </row>
    <row r="48" spans="2:16" s="4" customFormat="1" ht="12.75" x14ac:dyDescent="0.25">
      <c r="B48" s="73">
        <v>27</v>
      </c>
      <c r="C48" s="156" t="s">
        <v>71</v>
      </c>
      <c r="D48" s="157"/>
      <c r="E48" s="157"/>
      <c r="F48" s="157"/>
      <c r="G48" s="59"/>
      <c r="H48" s="11" t="s">
        <v>24</v>
      </c>
      <c r="I48" s="33">
        <v>332</v>
      </c>
      <c r="J48" s="19"/>
      <c r="K48" s="45">
        <f t="shared" si="4"/>
        <v>0</v>
      </c>
      <c r="L48" s="237">
        <v>36</v>
      </c>
      <c r="M48" s="72">
        <f t="shared" si="5"/>
        <v>0</v>
      </c>
      <c r="N48" s="32"/>
      <c r="P48" s="37"/>
    </row>
    <row r="49" spans="2:16" s="4" customFormat="1" ht="12.75" x14ac:dyDescent="0.25">
      <c r="B49" s="73">
        <v>28</v>
      </c>
      <c r="C49" s="156" t="s">
        <v>143</v>
      </c>
      <c r="D49" s="157"/>
      <c r="E49" s="157"/>
      <c r="F49" s="157"/>
      <c r="G49" s="59"/>
      <c r="H49" s="11" t="s">
        <v>24</v>
      </c>
      <c r="I49" s="33">
        <v>950</v>
      </c>
      <c r="J49" s="19"/>
      <c r="K49" s="45">
        <f t="shared" si="4"/>
        <v>0</v>
      </c>
      <c r="L49" s="237">
        <v>36</v>
      </c>
      <c r="M49" s="72">
        <f t="shared" si="5"/>
        <v>0</v>
      </c>
      <c r="N49" s="32"/>
      <c r="P49" s="37"/>
    </row>
    <row r="50" spans="2:16" s="4" customFormat="1" ht="12.75" x14ac:dyDescent="0.25">
      <c r="B50" s="73">
        <v>29</v>
      </c>
      <c r="C50" s="156" t="s">
        <v>72</v>
      </c>
      <c r="D50" s="157"/>
      <c r="E50" s="157"/>
      <c r="F50" s="157"/>
      <c r="G50" s="59"/>
      <c r="H50" s="11" t="s">
        <v>24</v>
      </c>
      <c r="I50" s="33">
        <v>1000</v>
      </c>
      <c r="J50" s="19"/>
      <c r="K50" s="45">
        <f t="shared" si="4"/>
        <v>0</v>
      </c>
      <c r="L50" s="237">
        <v>36</v>
      </c>
      <c r="M50" s="72">
        <f t="shared" si="5"/>
        <v>0</v>
      </c>
      <c r="N50" s="32"/>
      <c r="P50" s="37"/>
    </row>
    <row r="51" spans="2:16" s="4" customFormat="1" ht="12.75" x14ac:dyDescent="0.25">
      <c r="B51" s="73">
        <v>30</v>
      </c>
      <c r="C51" s="156" t="s">
        <v>144</v>
      </c>
      <c r="D51" s="157"/>
      <c r="E51" s="157"/>
      <c r="F51" s="157"/>
      <c r="G51" s="59"/>
      <c r="H51" s="11" t="s">
        <v>24</v>
      </c>
      <c r="I51" s="33">
        <v>470</v>
      </c>
      <c r="J51" s="19"/>
      <c r="K51" s="45">
        <f t="shared" si="4"/>
        <v>0</v>
      </c>
      <c r="L51" s="237">
        <v>36</v>
      </c>
      <c r="M51" s="72">
        <f t="shared" si="5"/>
        <v>0</v>
      </c>
      <c r="N51" s="32"/>
      <c r="P51" s="37"/>
    </row>
    <row r="52" spans="2:16" s="4" customFormat="1" ht="12.75" x14ac:dyDescent="0.25">
      <c r="B52" s="73">
        <v>31</v>
      </c>
      <c r="C52" s="156" t="s">
        <v>145</v>
      </c>
      <c r="D52" s="157"/>
      <c r="E52" s="157"/>
      <c r="F52" s="157"/>
      <c r="G52" s="59"/>
      <c r="H52" s="11" t="s">
        <v>24</v>
      </c>
      <c r="I52" s="33">
        <v>476</v>
      </c>
      <c r="J52" s="19"/>
      <c r="K52" s="45">
        <f t="shared" si="4"/>
        <v>0</v>
      </c>
      <c r="L52" s="237">
        <v>36</v>
      </c>
      <c r="M52" s="72">
        <f t="shared" si="5"/>
        <v>0</v>
      </c>
      <c r="N52" s="32"/>
      <c r="P52" s="37"/>
    </row>
    <row r="53" spans="2:16" s="4" customFormat="1" ht="12.75" x14ac:dyDescent="0.25">
      <c r="B53" s="73">
        <v>32</v>
      </c>
      <c r="C53" s="156" t="s">
        <v>146</v>
      </c>
      <c r="D53" s="157"/>
      <c r="E53" s="157"/>
      <c r="F53" s="157"/>
      <c r="G53" s="59"/>
      <c r="H53" s="11" t="s">
        <v>24</v>
      </c>
      <c r="I53" s="33">
        <v>530</v>
      </c>
      <c r="J53" s="19"/>
      <c r="K53" s="45">
        <f t="shared" si="4"/>
        <v>0</v>
      </c>
      <c r="L53" s="237">
        <v>36</v>
      </c>
      <c r="M53" s="72">
        <f t="shared" si="5"/>
        <v>0</v>
      </c>
      <c r="N53" s="32"/>
      <c r="P53" s="37"/>
    </row>
    <row r="54" spans="2:16" s="4" customFormat="1" ht="12.75" x14ac:dyDescent="0.25">
      <c r="B54" s="73">
        <v>33</v>
      </c>
      <c r="C54" s="156" t="s">
        <v>147</v>
      </c>
      <c r="D54" s="157"/>
      <c r="E54" s="157"/>
      <c r="F54" s="157"/>
      <c r="G54" s="59"/>
      <c r="H54" s="11" t="s">
        <v>24</v>
      </c>
      <c r="I54" s="33">
        <v>656</v>
      </c>
      <c r="J54" s="19"/>
      <c r="K54" s="45">
        <f t="shared" si="4"/>
        <v>0</v>
      </c>
      <c r="L54" s="237">
        <v>36</v>
      </c>
      <c r="M54" s="72">
        <f t="shared" si="5"/>
        <v>0</v>
      </c>
      <c r="N54" s="32"/>
      <c r="P54" s="37"/>
    </row>
    <row r="55" spans="2:16" s="4" customFormat="1" ht="12.75" x14ac:dyDescent="0.25">
      <c r="B55" s="73">
        <v>34</v>
      </c>
      <c r="C55" s="156" t="s">
        <v>73</v>
      </c>
      <c r="D55" s="157"/>
      <c r="E55" s="157"/>
      <c r="F55" s="157"/>
      <c r="G55" s="59"/>
      <c r="H55" s="11" t="s">
        <v>24</v>
      </c>
      <c r="I55" s="33">
        <v>1316</v>
      </c>
      <c r="J55" s="19"/>
      <c r="K55" s="45">
        <f t="shared" si="4"/>
        <v>0</v>
      </c>
      <c r="L55" s="237">
        <v>36</v>
      </c>
      <c r="M55" s="72">
        <f t="shared" si="5"/>
        <v>0</v>
      </c>
      <c r="N55" s="32"/>
      <c r="P55" s="37"/>
    </row>
    <row r="56" spans="2:16" s="4" customFormat="1" ht="12.75" x14ac:dyDescent="0.25">
      <c r="B56" s="73">
        <v>35</v>
      </c>
      <c r="C56" s="156" t="s">
        <v>148</v>
      </c>
      <c r="D56" s="157"/>
      <c r="E56" s="157"/>
      <c r="F56" s="157"/>
      <c r="G56" s="59"/>
      <c r="H56" s="11" t="s">
        <v>24</v>
      </c>
      <c r="I56" s="33">
        <v>1450</v>
      </c>
      <c r="J56" s="19"/>
      <c r="K56" s="45">
        <f t="shared" si="4"/>
        <v>0</v>
      </c>
      <c r="L56" s="237">
        <v>36</v>
      </c>
      <c r="M56" s="72">
        <f t="shared" si="5"/>
        <v>0</v>
      </c>
      <c r="N56" s="32"/>
      <c r="P56" s="37"/>
    </row>
    <row r="57" spans="2:16" s="4" customFormat="1" ht="12.75" x14ac:dyDescent="0.25">
      <c r="B57" s="73">
        <v>36</v>
      </c>
      <c r="C57" s="156" t="s">
        <v>149</v>
      </c>
      <c r="D57" s="157"/>
      <c r="E57" s="157"/>
      <c r="F57" s="157"/>
      <c r="G57" s="59"/>
      <c r="H57" s="11" t="s">
        <v>24</v>
      </c>
      <c r="I57" s="33">
        <v>542</v>
      </c>
      <c r="J57" s="19"/>
      <c r="K57" s="45">
        <f t="shared" si="4"/>
        <v>0</v>
      </c>
      <c r="L57" s="237">
        <v>36</v>
      </c>
      <c r="M57" s="72">
        <f t="shared" si="5"/>
        <v>0</v>
      </c>
      <c r="N57" s="32"/>
      <c r="P57" s="37"/>
    </row>
    <row r="58" spans="2:16" s="4" customFormat="1" ht="12.75" x14ac:dyDescent="0.25">
      <c r="B58" s="73">
        <v>37</v>
      </c>
      <c r="C58" s="156" t="s">
        <v>150</v>
      </c>
      <c r="D58" s="157"/>
      <c r="E58" s="157"/>
      <c r="F58" s="157"/>
      <c r="G58" s="59"/>
      <c r="H58" s="11" t="s">
        <v>24</v>
      </c>
      <c r="I58" s="33">
        <v>250</v>
      </c>
      <c r="J58" s="19"/>
      <c r="K58" s="45">
        <f t="shared" si="4"/>
        <v>0</v>
      </c>
      <c r="L58" s="237">
        <v>36</v>
      </c>
      <c r="M58" s="72">
        <f t="shared" si="5"/>
        <v>0</v>
      </c>
      <c r="N58" s="32"/>
      <c r="P58" s="37"/>
    </row>
    <row r="59" spans="2:16" s="4" customFormat="1" ht="12.75" x14ac:dyDescent="0.25">
      <c r="B59" s="73">
        <v>38</v>
      </c>
      <c r="C59" s="156" t="s">
        <v>74</v>
      </c>
      <c r="D59" s="157"/>
      <c r="E59" s="157"/>
      <c r="F59" s="157"/>
      <c r="G59" s="59"/>
      <c r="H59" s="11" t="s">
        <v>24</v>
      </c>
      <c r="I59" s="33">
        <v>1480</v>
      </c>
      <c r="J59" s="19"/>
      <c r="K59" s="45">
        <f t="shared" si="4"/>
        <v>0</v>
      </c>
      <c r="L59" s="237">
        <v>36</v>
      </c>
      <c r="M59" s="72">
        <f t="shared" si="5"/>
        <v>0</v>
      </c>
      <c r="N59" s="32"/>
      <c r="P59" s="37"/>
    </row>
    <row r="60" spans="2:16" s="4" customFormat="1" ht="12.75" x14ac:dyDescent="0.25">
      <c r="B60" s="73">
        <v>39</v>
      </c>
      <c r="C60" s="156" t="s">
        <v>75</v>
      </c>
      <c r="D60" s="157"/>
      <c r="E60" s="157"/>
      <c r="F60" s="157"/>
      <c r="G60" s="59"/>
      <c r="H60" s="11" t="s">
        <v>24</v>
      </c>
      <c r="I60" s="33">
        <v>2170</v>
      </c>
      <c r="J60" s="19"/>
      <c r="K60" s="45">
        <f t="shared" si="4"/>
        <v>0</v>
      </c>
      <c r="L60" s="237">
        <v>36</v>
      </c>
      <c r="M60" s="72">
        <f t="shared" si="5"/>
        <v>0</v>
      </c>
      <c r="N60" s="32"/>
      <c r="P60" s="37"/>
    </row>
    <row r="61" spans="2:16" s="4" customFormat="1" ht="12.75" x14ac:dyDescent="0.25">
      <c r="B61" s="73">
        <v>40</v>
      </c>
      <c r="C61" s="164" t="s">
        <v>151</v>
      </c>
      <c r="D61" s="165"/>
      <c r="E61" s="165"/>
      <c r="F61" s="165"/>
      <c r="G61" s="59"/>
      <c r="H61" s="11" t="s">
        <v>24</v>
      </c>
      <c r="I61" s="33">
        <v>579</v>
      </c>
      <c r="J61" s="19"/>
      <c r="K61" s="45">
        <f t="shared" si="4"/>
        <v>0</v>
      </c>
      <c r="L61" s="237">
        <v>36</v>
      </c>
      <c r="M61" s="72">
        <f t="shared" si="5"/>
        <v>0</v>
      </c>
      <c r="N61" s="32"/>
      <c r="P61" s="37"/>
    </row>
    <row r="62" spans="2:16" s="4" customFormat="1" ht="12.75" x14ac:dyDescent="0.25">
      <c r="B62" s="73">
        <v>41</v>
      </c>
      <c r="C62" s="164" t="s">
        <v>76</v>
      </c>
      <c r="D62" s="165"/>
      <c r="E62" s="165"/>
      <c r="F62" s="165"/>
      <c r="G62" s="59"/>
      <c r="H62" s="11" t="s">
        <v>24</v>
      </c>
      <c r="I62" s="33">
        <v>937</v>
      </c>
      <c r="J62" s="19"/>
      <c r="K62" s="45">
        <f t="shared" si="4"/>
        <v>0</v>
      </c>
      <c r="L62" s="237">
        <v>36</v>
      </c>
      <c r="M62" s="72">
        <f t="shared" si="5"/>
        <v>0</v>
      </c>
      <c r="N62" s="32"/>
      <c r="P62" s="37"/>
    </row>
    <row r="63" spans="2:16" s="4" customFormat="1" ht="12.75" x14ac:dyDescent="0.25">
      <c r="B63" s="73">
        <v>42</v>
      </c>
      <c r="C63" s="164" t="s">
        <v>152</v>
      </c>
      <c r="D63" s="165"/>
      <c r="E63" s="165"/>
      <c r="F63" s="165"/>
      <c r="G63" s="59"/>
      <c r="H63" s="11" t="s">
        <v>24</v>
      </c>
      <c r="I63" s="33">
        <v>286</v>
      </c>
      <c r="J63" s="19"/>
      <c r="K63" s="45">
        <f t="shared" si="4"/>
        <v>0</v>
      </c>
      <c r="L63" s="237">
        <v>36</v>
      </c>
      <c r="M63" s="72">
        <f t="shared" si="5"/>
        <v>0</v>
      </c>
      <c r="N63" s="32"/>
      <c r="P63" s="37"/>
    </row>
    <row r="64" spans="2:16" s="4" customFormat="1" ht="12.75" x14ac:dyDescent="0.25">
      <c r="B64" s="73">
        <v>43</v>
      </c>
      <c r="C64" s="164" t="s">
        <v>153</v>
      </c>
      <c r="D64" s="165"/>
      <c r="E64" s="165"/>
      <c r="F64" s="165"/>
      <c r="G64" s="59"/>
      <c r="H64" s="11" t="s">
        <v>24</v>
      </c>
      <c r="I64" s="33">
        <v>1350</v>
      </c>
      <c r="J64" s="19"/>
      <c r="K64" s="45">
        <f t="shared" si="4"/>
        <v>0</v>
      </c>
      <c r="L64" s="237">
        <v>36</v>
      </c>
      <c r="M64" s="72">
        <f t="shared" si="5"/>
        <v>0</v>
      </c>
      <c r="N64" s="32"/>
      <c r="P64" s="37"/>
    </row>
    <row r="65" spans="2:16" s="4" customFormat="1" ht="12.75" x14ac:dyDescent="0.25">
      <c r="B65" s="73">
        <v>44</v>
      </c>
      <c r="C65" s="164" t="s">
        <v>77</v>
      </c>
      <c r="D65" s="165"/>
      <c r="E65" s="165"/>
      <c r="F65" s="165"/>
      <c r="G65" s="59"/>
      <c r="H65" s="11" t="s">
        <v>24</v>
      </c>
      <c r="I65" s="33">
        <v>1145</v>
      </c>
      <c r="J65" s="19"/>
      <c r="K65" s="45">
        <f t="shared" si="4"/>
        <v>0</v>
      </c>
      <c r="L65" s="237">
        <v>36</v>
      </c>
      <c r="M65" s="72">
        <f t="shared" si="5"/>
        <v>0</v>
      </c>
      <c r="N65" s="32"/>
      <c r="P65" s="37"/>
    </row>
    <row r="66" spans="2:16" s="4" customFormat="1" ht="12.75" x14ac:dyDescent="0.25">
      <c r="B66" s="73">
        <v>45</v>
      </c>
      <c r="C66" s="164" t="s">
        <v>154</v>
      </c>
      <c r="D66" s="165"/>
      <c r="E66" s="165"/>
      <c r="F66" s="165"/>
      <c r="G66" s="59"/>
      <c r="H66" s="11" t="s">
        <v>24</v>
      </c>
      <c r="I66" s="33">
        <v>264</v>
      </c>
      <c r="J66" s="19"/>
      <c r="K66" s="45">
        <f t="shared" si="4"/>
        <v>0</v>
      </c>
      <c r="L66" s="237">
        <v>36</v>
      </c>
      <c r="M66" s="72">
        <f t="shared" si="5"/>
        <v>0</v>
      </c>
      <c r="N66" s="32"/>
      <c r="P66" s="37"/>
    </row>
    <row r="67" spans="2:16" s="4" customFormat="1" ht="12.75" x14ac:dyDescent="0.25">
      <c r="B67" s="73">
        <v>46</v>
      </c>
      <c r="C67" s="180" t="s">
        <v>155</v>
      </c>
      <c r="D67" s="181"/>
      <c r="E67" s="181"/>
      <c r="F67" s="181"/>
      <c r="G67" s="59"/>
      <c r="H67" s="11" t="s">
        <v>24</v>
      </c>
      <c r="I67" s="33">
        <v>1300</v>
      </c>
      <c r="J67" s="19"/>
      <c r="K67" s="45">
        <f t="shared" si="4"/>
        <v>0</v>
      </c>
      <c r="L67" s="237">
        <v>36</v>
      </c>
      <c r="M67" s="72">
        <f t="shared" si="5"/>
        <v>0</v>
      </c>
      <c r="N67" s="32"/>
      <c r="P67" s="37"/>
    </row>
    <row r="68" spans="2:16" s="4" customFormat="1" ht="28.5" customHeight="1" x14ac:dyDescent="0.25">
      <c r="B68" s="109"/>
      <c r="C68" s="182" t="s">
        <v>218</v>
      </c>
      <c r="D68" s="183"/>
      <c r="E68" s="183"/>
      <c r="F68" s="183"/>
      <c r="G68" s="125"/>
      <c r="H68" s="126"/>
      <c r="I68" s="127"/>
      <c r="J68" s="128"/>
      <c r="K68" s="142">
        <f>SUM(K17:K67)</f>
        <v>0</v>
      </c>
      <c r="L68" s="240">
        <v>36</v>
      </c>
      <c r="M68" s="143">
        <f t="shared" si="5"/>
        <v>0</v>
      </c>
      <c r="N68" s="32"/>
      <c r="P68" s="37"/>
    </row>
    <row r="69" spans="2:16" s="39" customFormat="1" x14ac:dyDescent="0.25">
      <c r="B69" s="92" t="s">
        <v>219</v>
      </c>
      <c r="C69" s="158" t="s">
        <v>220</v>
      </c>
      <c r="D69" s="159"/>
      <c r="E69" s="159"/>
      <c r="F69" s="159"/>
      <c r="G69" s="93"/>
      <c r="H69" s="94"/>
      <c r="I69" s="95"/>
      <c r="J69" s="96"/>
      <c r="K69" s="96"/>
      <c r="L69" s="239"/>
      <c r="M69" s="97"/>
      <c r="N69" s="38"/>
    </row>
    <row r="70" spans="2:16" s="4" customFormat="1" ht="12.75" customHeight="1" x14ac:dyDescent="0.25">
      <c r="B70" s="73">
        <v>47</v>
      </c>
      <c r="C70" s="171" t="s">
        <v>207</v>
      </c>
      <c r="D70" s="179"/>
      <c r="E70" s="179"/>
      <c r="F70" s="179"/>
      <c r="G70" s="179"/>
      <c r="H70" s="5" t="s">
        <v>43</v>
      </c>
      <c r="I70" s="35">
        <v>3950</v>
      </c>
      <c r="J70" s="19"/>
      <c r="K70" s="45">
        <f>I70*J70</f>
        <v>0</v>
      </c>
      <c r="L70" s="237">
        <v>36</v>
      </c>
      <c r="M70" s="72">
        <f>K70*36</f>
        <v>0</v>
      </c>
      <c r="N70" s="20"/>
    </row>
    <row r="71" spans="2:16" s="4" customFormat="1" ht="12.75" customHeight="1" x14ac:dyDescent="0.25">
      <c r="B71" s="73">
        <v>48</v>
      </c>
      <c r="C71" s="171" t="s">
        <v>178</v>
      </c>
      <c r="D71" s="179"/>
      <c r="E71" s="179"/>
      <c r="F71" s="179"/>
      <c r="G71" s="179"/>
      <c r="H71" s="5" t="s">
        <v>44</v>
      </c>
      <c r="I71" s="35">
        <v>750</v>
      </c>
      <c r="J71" s="19"/>
      <c r="K71" s="45">
        <f t="shared" ref="K71:K84" si="6">I71*J71</f>
        <v>0</v>
      </c>
      <c r="L71" s="237">
        <v>36</v>
      </c>
      <c r="M71" s="72">
        <f t="shared" ref="M71:M85" si="7">K71*36</f>
        <v>0</v>
      </c>
      <c r="N71" s="20"/>
    </row>
    <row r="72" spans="2:16" s="4" customFormat="1" ht="12.75" customHeight="1" x14ac:dyDescent="0.25">
      <c r="B72" s="73">
        <v>49</v>
      </c>
      <c r="C72" s="171" t="s">
        <v>84</v>
      </c>
      <c r="D72" s="179"/>
      <c r="E72" s="179"/>
      <c r="F72" s="179"/>
      <c r="G72" s="179"/>
      <c r="H72" s="5" t="s">
        <v>6</v>
      </c>
      <c r="I72" s="35">
        <v>80</v>
      </c>
      <c r="J72" s="19"/>
      <c r="K72" s="45">
        <f t="shared" si="6"/>
        <v>0</v>
      </c>
      <c r="L72" s="237">
        <v>36</v>
      </c>
      <c r="M72" s="72">
        <f t="shared" si="7"/>
        <v>0</v>
      </c>
      <c r="N72" s="20"/>
    </row>
    <row r="73" spans="2:16" s="4" customFormat="1" ht="12.75" customHeight="1" x14ac:dyDescent="0.25">
      <c r="B73" s="73">
        <v>50</v>
      </c>
      <c r="C73" s="171" t="s">
        <v>42</v>
      </c>
      <c r="D73" s="179"/>
      <c r="E73" s="179"/>
      <c r="F73" s="179"/>
      <c r="G73" s="179"/>
      <c r="H73" s="5" t="s">
        <v>7</v>
      </c>
      <c r="I73" s="35">
        <v>650</v>
      </c>
      <c r="J73" s="19"/>
      <c r="K73" s="45">
        <f t="shared" si="6"/>
        <v>0</v>
      </c>
      <c r="L73" s="237">
        <v>36</v>
      </c>
      <c r="M73" s="72">
        <f t="shared" si="7"/>
        <v>0</v>
      </c>
      <c r="N73" s="20"/>
    </row>
    <row r="74" spans="2:16" s="4" customFormat="1" ht="12.75" customHeight="1" x14ac:dyDescent="0.25">
      <c r="B74" s="73">
        <v>51</v>
      </c>
      <c r="C74" s="171" t="s">
        <v>85</v>
      </c>
      <c r="D74" s="179"/>
      <c r="E74" s="179"/>
      <c r="F74" s="179"/>
      <c r="G74" s="179"/>
      <c r="H74" s="5" t="s">
        <v>7</v>
      </c>
      <c r="I74" s="35">
        <v>100</v>
      </c>
      <c r="J74" s="19"/>
      <c r="K74" s="45">
        <f t="shared" si="6"/>
        <v>0</v>
      </c>
      <c r="L74" s="237">
        <v>36</v>
      </c>
      <c r="M74" s="72">
        <f t="shared" si="7"/>
        <v>0</v>
      </c>
      <c r="N74" s="20"/>
    </row>
    <row r="75" spans="2:16" s="4" customFormat="1" ht="12.75" customHeight="1" x14ac:dyDescent="0.25">
      <c r="B75" s="73">
        <v>52</v>
      </c>
      <c r="C75" s="171" t="s">
        <v>181</v>
      </c>
      <c r="D75" s="184"/>
      <c r="E75" s="184"/>
      <c r="F75" s="184"/>
      <c r="G75" s="60"/>
      <c r="H75" s="5" t="s">
        <v>7</v>
      </c>
      <c r="I75" s="35">
        <v>210</v>
      </c>
      <c r="J75" s="19"/>
      <c r="K75" s="45">
        <f t="shared" si="6"/>
        <v>0</v>
      </c>
      <c r="L75" s="237">
        <v>36</v>
      </c>
      <c r="M75" s="72">
        <f t="shared" si="7"/>
        <v>0</v>
      </c>
      <c r="N75" s="20"/>
    </row>
    <row r="76" spans="2:16" s="4" customFormat="1" ht="15" customHeight="1" x14ac:dyDescent="0.25">
      <c r="B76" s="73">
        <v>53</v>
      </c>
      <c r="C76" s="171" t="s">
        <v>86</v>
      </c>
      <c r="D76" s="179"/>
      <c r="E76" s="179"/>
      <c r="F76" s="179"/>
      <c r="G76" s="179"/>
      <c r="H76" s="5" t="s">
        <v>7</v>
      </c>
      <c r="I76" s="35">
        <v>150</v>
      </c>
      <c r="J76" s="19"/>
      <c r="K76" s="45">
        <f t="shared" si="6"/>
        <v>0</v>
      </c>
      <c r="L76" s="237">
        <v>36</v>
      </c>
      <c r="M76" s="72">
        <f t="shared" si="7"/>
        <v>0</v>
      </c>
      <c r="N76" s="20"/>
    </row>
    <row r="77" spans="2:16" s="4" customFormat="1" ht="12.75" customHeight="1" x14ac:dyDescent="0.25">
      <c r="B77" s="73">
        <v>54</v>
      </c>
      <c r="C77" s="171" t="s">
        <v>87</v>
      </c>
      <c r="D77" s="179"/>
      <c r="E77" s="179"/>
      <c r="F77" s="179"/>
      <c r="G77" s="179"/>
      <c r="H77" s="5" t="s">
        <v>44</v>
      </c>
      <c r="I77" s="40">
        <v>850</v>
      </c>
      <c r="J77" s="19"/>
      <c r="K77" s="45">
        <f t="shared" si="6"/>
        <v>0</v>
      </c>
      <c r="L77" s="237">
        <v>36</v>
      </c>
      <c r="M77" s="72">
        <f t="shared" si="7"/>
        <v>0</v>
      </c>
      <c r="N77" s="20"/>
    </row>
    <row r="78" spans="2:16" s="4" customFormat="1" ht="12.75" customHeight="1" x14ac:dyDescent="0.25">
      <c r="B78" s="73">
        <v>55</v>
      </c>
      <c r="C78" s="171" t="s">
        <v>208</v>
      </c>
      <c r="D78" s="179"/>
      <c r="E78" s="179"/>
      <c r="F78" s="179"/>
      <c r="G78" s="179"/>
      <c r="H78" s="5" t="s">
        <v>7</v>
      </c>
      <c r="I78" s="35">
        <v>15</v>
      </c>
      <c r="J78" s="19"/>
      <c r="K78" s="45">
        <f t="shared" si="6"/>
        <v>0</v>
      </c>
      <c r="L78" s="237">
        <v>36</v>
      </c>
      <c r="M78" s="72">
        <f t="shared" si="7"/>
        <v>0</v>
      </c>
      <c r="N78" s="20"/>
    </row>
    <row r="79" spans="2:16" s="4" customFormat="1" ht="12.75" customHeight="1" x14ac:dyDescent="0.25">
      <c r="B79" s="73">
        <v>56</v>
      </c>
      <c r="C79" s="171" t="s">
        <v>209</v>
      </c>
      <c r="D79" s="179"/>
      <c r="E79" s="179"/>
      <c r="F79" s="179"/>
      <c r="G79" s="179"/>
      <c r="H79" s="5" t="s">
        <v>43</v>
      </c>
      <c r="I79" s="40">
        <v>100</v>
      </c>
      <c r="J79" s="19"/>
      <c r="K79" s="45">
        <f t="shared" si="6"/>
        <v>0</v>
      </c>
      <c r="L79" s="237">
        <v>36</v>
      </c>
      <c r="M79" s="72">
        <f t="shared" si="7"/>
        <v>0</v>
      </c>
      <c r="N79" s="20"/>
    </row>
    <row r="80" spans="2:16" s="4" customFormat="1" ht="12.75" customHeight="1" x14ac:dyDescent="0.25">
      <c r="B80" s="71">
        <v>57</v>
      </c>
      <c r="C80" s="171" t="s">
        <v>88</v>
      </c>
      <c r="D80" s="185"/>
      <c r="E80" s="185"/>
      <c r="F80" s="185"/>
      <c r="G80" s="60"/>
      <c r="H80" s="5" t="s">
        <v>7</v>
      </c>
      <c r="I80" s="35">
        <v>5</v>
      </c>
      <c r="J80" s="19"/>
      <c r="K80" s="45">
        <f t="shared" si="6"/>
        <v>0</v>
      </c>
      <c r="L80" s="237">
        <v>36</v>
      </c>
      <c r="M80" s="72">
        <f t="shared" si="7"/>
        <v>0</v>
      </c>
      <c r="N80" s="20"/>
    </row>
    <row r="81" spans="2:14" s="4" customFormat="1" ht="12.75" customHeight="1" x14ac:dyDescent="0.25">
      <c r="B81" s="71">
        <v>58</v>
      </c>
      <c r="C81" s="171" t="s">
        <v>89</v>
      </c>
      <c r="D81" s="185"/>
      <c r="E81" s="185"/>
      <c r="F81" s="185"/>
      <c r="G81" s="60"/>
      <c r="H81" s="5" t="s">
        <v>7</v>
      </c>
      <c r="I81" s="35">
        <v>10</v>
      </c>
      <c r="J81" s="19"/>
      <c r="K81" s="45">
        <f t="shared" si="6"/>
        <v>0</v>
      </c>
      <c r="L81" s="237">
        <v>36</v>
      </c>
      <c r="M81" s="72">
        <f t="shared" si="7"/>
        <v>0</v>
      </c>
      <c r="N81" s="20"/>
    </row>
    <row r="82" spans="2:14" s="4" customFormat="1" ht="12.75" customHeight="1" x14ac:dyDescent="0.25">
      <c r="B82" s="73">
        <v>59</v>
      </c>
      <c r="C82" s="171" t="s">
        <v>5</v>
      </c>
      <c r="D82" s="185"/>
      <c r="E82" s="185"/>
      <c r="F82" s="185"/>
      <c r="G82" s="60"/>
      <c r="H82" s="5" t="s">
        <v>9</v>
      </c>
      <c r="I82" s="35">
        <v>150</v>
      </c>
      <c r="J82" s="19"/>
      <c r="K82" s="45">
        <f t="shared" si="6"/>
        <v>0</v>
      </c>
      <c r="L82" s="237">
        <v>36</v>
      </c>
      <c r="M82" s="72">
        <f t="shared" si="7"/>
        <v>0</v>
      </c>
      <c r="N82" s="20"/>
    </row>
    <row r="83" spans="2:14" s="4" customFormat="1" ht="15" customHeight="1" x14ac:dyDescent="0.25">
      <c r="B83" s="73">
        <v>60</v>
      </c>
      <c r="C83" s="171" t="s">
        <v>95</v>
      </c>
      <c r="D83" s="185"/>
      <c r="E83" s="185"/>
      <c r="F83" s="185"/>
      <c r="G83" s="60"/>
      <c r="H83" s="5" t="s">
        <v>7</v>
      </c>
      <c r="I83" s="35">
        <v>60</v>
      </c>
      <c r="J83" s="19"/>
      <c r="K83" s="45">
        <f t="shared" si="6"/>
        <v>0</v>
      </c>
      <c r="L83" s="237">
        <v>36</v>
      </c>
      <c r="M83" s="72">
        <f t="shared" si="7"/>
        <v>0</v>
      </c>
      <c r="N83" s="20"/>
    </row>
    <row r="84" spans="2:14" s="4" customFormat="1" ht="15" customHeight="1" x14ac:dyDescent="0.25">
      <c r="B84" s="73">
        <v>61</v>
      </c>
      <c r="C84" s="171" t="s">
        <v>210</v>
      </c>
      <c r="D84" s="185"/>
      <c r="E84" s="185"/>
      <c r="F84" s="185"/>
      <c r="G84" s="60"/>
      <c r="H84" s="5" t="s">
        <v>43</v>
      </c>
      <c r="I84" s="35">
        <v>5</v>
      </c>
      <c r="J84" s="19"/>
      <c r="K84" s="45">
        <f t="shared" si="6"/>
        <v>0</v>
      </c>
      <c r="L84" s="237">
        <v>36</v>
      </c>
      <c r="M84" s="72">
        <f t="shared" si="7"/>
        <v>0</v>
      </c>
      <c r="N84" s="20"/>
    </row>
    <row r="85" spans="2:14" s="4" customFormat="1" ht="27" customHeight="1" x14ac:dyDescent="0.25">
      <c r="B85" s="109"/>
      <c r="C85" s="186" t="s">
        <v>221</v>
      </c>
      <c r="D85" s="187"/>
      <c r="E85" s="187"/>
      <c r="F85" s="187"/>
      <c r="G85" s="125"/>
      <c r="H85" s="126"/>
      <c r="I85" s="127"/>
      <c r="J85" s="128"/>
      <c r="K85" s="142">
        <f>SUM(K70:K84)</f>
        <v>0</v>
      </c>
      <c r="L85" s="240">
        <v>36</v>
      </c>
      <c r="M85" s="143">
        <f t="shared" si="7"/>
        <v>0</v>
      </c>
      <c r="N85" s="20"/>
    </row>
    <row r="86" spans="2:14" s="4" customFormat="1" ht="12.75" customHeight="1" x14ac:dyDescent="0.25">
      <c r="B86" s="92" t="s">
        <v>222</v>
      </c>
      <c r="C86" s="158" t="s">
        <v>90</v>
      </c>
      <c r="D86" s="159"/>
      <c r="E86" s="159"/>
      <c r="F86" s="159"/>
      <c r="G86" s="93"/>
      <c r="H86" s="94"/>
      <c r="I86" s="95"/>
      <c r="J86" s="96"/>
      <c r="K86" s="96"/>
      <c r="L86" s="239"/>
      <c r="M86" s="97"/>
      <c r="N86" s="20"/>
    </row>
    <row r="87" spans="2:14" s="4" customFormat="1" ht="24.75" customHeight="1" x14ac:dyDescent="0.25">
      <c r="B87" s="71">
        <v>62</v>
      </c>
      <c r="C87" s="171" t="s">
        <v>11</v>
      </c>
      <c r="D87" s="179"/>
      <c r="E87" s="179"/>
      <c r="F87" s="179"/>
      <c r="G87" s="60"/>
      <c r="H87" s="5" t="s">
        <v>24</v>
      </c>
      <c r="I87" s="35">
        <v>4500</v>
      </c>
      <c r="J87" s="52"/>
      <c r="K87" s="45">
        <f>I87*J87</f>
        <v>0</v>
      </c>
      <c r="L87" s="237">
        <v>36</v>
      </c>
      <c r="M87" s="74">
        <f>K87*36</f>
        <v>0</v>
      </c>
      <c r="N87" s="20"/>
    </row>
    <row r="88" spans="2:14" s="4" customFormat="1" ht="24.75" customHeight="1" x14ac:dyDescent="0.25">
      <c r="B88" s="71">
        <v>63</v>
      </c>
      <c r="C88" s="6" t="s">
        <v>35</v>
      </c>
      <c r="D88" s="6"/>
      <c r="E88" s="6"/>
      <c r="F88" s="6"/>
      <c r="G88" s="61"/>
      <c r="H88" s="5" t="s">
        <v>24</v>
      </c>
      <c r="I88" s="35">
        <v>1875</v>
      </c>
      <c r="J88" s="52"/>
      <c r="K88" s="45">
        <f t="shared" ref="K88:K136" si="8">I88*J88</f>
        <v>0</v>
      </c>
      <c r="L88" s="237">
        <v>36</v>
      </c>
      <c r="M88" s="74">
        <f t="shared" ref="M88:M138" si="9">K88*36</f>
        <v>0</v>
      </c>
      <c r="N88" s="20"/>
    </row>
    <row r="89" spans="2:14" s="4" customFormat="1" ht="45" customHeight="1" x14ac:dyDescent="0.25">
      <c r="B89" s="71">
        <v>64</v>
      </c>
      <c r="C89" s="188" t="s">
        <v>37</v>
      </c>
      <c r="D89" s="188"/>
      <c r="E89" s="188"/>
      <c r="F89" s="188"/>
      <c r="G89" s="189"/>
      <c r="H89" s="7" t="s">
        <v>33</v>
      </c>
      <c r="I89" s="49">
        <v>2</v>
      </c>
      <c r="J89" s="50"/>
      <c r="K89" s="51">
        <f t="shared" si="8"/>
        <v>0</v>
      </c>
      <c r="L89" s="237">
        <v>36</v>
      </c>
      <c r="M89" s="75">
        <f t="shared" si="9"/>
        <v>0</v>
      </c>
      <c r="N89" s="20"/>
    </row>
    <row r="90" spans="2:14" s="4" customFormat="1" ht="40.5" customHeight="1" x14ac:dyDescent="0.25">
      <c r="B90" s="71">
        <v>65</v>
      </c>
      <c r="C90" s="188" t="s">
        <v>36</v>
      </c>
      <c r="D90" s="188"/>
      <c r="E90" s="188"/>
      <c r="F90" s="188"/>
      <c r="G90" s="189"/>
      <c r="H90" s="12" t="s">
        <v>34</v>
      </c>
      <c r="I90" s="49">
        <v>2</v>
      </c>
      <c r="J90" s="50"/>
      <c r="K90" s="51">
        <f t="shared" si="8"/>
        <v>0</v>
      </c>
      <c r="L90" s="237">
        <v>36</v>
      </c>
      <c r="M90" s="75">
        <f t="shared" si="9"/>
        <v>0</v>
      </c>
      <c r="N90" s="20"/>
    </row>
    <row r="91" spans="2:14" s="4" customFormat="1" ht="34.5" customHeight="1" x14ac:dyDescent="0.25">
      <c r="B91" s="71">
        <v>66</v>
      </c>
      <c r="C91" s="188" t="s">
        <v>38</v>
      </c>
      <c r="D91" s="188"/>
      <c r="E91" s="188"/>
      <c r="F91" s="188"/>
      <c r="G91" s="189"/>
      <c r="H91" s="12" t="s">
        <v>32</v>
      </c>
      <c r="I91" s="49">
        <v>2</v>
      </c>
      <c r="J91" s="50"/>
      <c r="K91" s="51">
        <f t="shared" si="8"/>
        <v>0</v>
      </c>
      <c r="L91" s="237">
        <v>36</v>
      </c>
      <c r="M91" s="75">
        <f t="shared" si="9"/>
        <v>0</v>
      </c>
      <c r="N91" s="20"/>
    </row>
    <row r="92" spans="2:14" s="4" customFormat="1" ht="24.75" customHeight="1" x14ac:dyDescent="0.25">
      <c r="B92" s="71">
        <v>67</v>
      </c>
      <c r="C92" s="171" t="s">
        <v>12</v>
      </c>
      <c r="D92" s="179"/>
      <c r="E92" s="179"/>
      <c r="F92" s="179"/>
      <c r="G92" s="60"/>
      <c r="H92" s="12" t="s">
        <v>25</v>
      </c>
      <c r="I92" s="49">
        <v>5</v>
      </c>
      <c r="J92" s="50"/>
      <c r="K92" s="51">
        <f t="shared" si="8"/>
        <v>0</v>
      </c>
      <c r="L92" s="237">
        <v>36</v>
      </c>
      <c r="M92" s="75">
        <f t="shared" si="9"/>
        <v>0</v>
      </c>
      <c r="N92" s="20"/>
    </row>
    <row r="93" spans="2:14" s="4" customFormat="1" ht="24.75" customHeight="1" x14ac:dyDescent="0.25">
      <c r="B93" s="71">
        <v>68</v>
      </c>
      <c r="C93" s="171" t="s">
        <v>212</v>
      </c>
      <c r="D93" s="179"/>
      <c r="E93" s="179"/>
      <c r="F93" s="179"/>
      <c r="G93" s="60"/>
      <c r="H93" s="12" t="s">
        <v>26</v>
      </c>
      <c r="I93" s="49">
        <v>75</v>
      </c>
      <c r="J93" s="50"/>
      <c r="K93" s="51">
        <f t="shared" si="8"/>
        <v>0</v>
      </c>
      <c r="L93" s="237">
        <v>36</v>
      </c>
      <c r="M93" s="75">
        <f t="shared" si="9"/>
        <v>0</v>
      </c>
      <c r="N93" s="20"/>
    </row>
    <row r="94" spans="2:14" s="4" customFormat="1" ht="12.75" customHeight="1" x14ac:dyDescent="0.25">
      <c r="B94" s="71">
        <v>69</v>
      </c>
      <c r="C94" s="171" t="s">
        <v>14</v>
      </c>
      <c r="D94" s="179"/>
      <c r="E94" s="179"/>
      <c r="F94" s="179"/>
      <c r="G94" s="60"/>
      <c r="H94" s="5" t="s">
        <v>24</v>
      </c>
      <c r="I94" s="35">
        <v>360</v>
      </c>
      <c r="J94" s="52"/>
      <c r="K94" s="45">
        <f t="shared" si="8"/>
        <v>0</v>
      </c>
      <c r="L94" s="237">
        <v>36</v>
      </c>
      <c r="M94" s="74">
        <f t="shared" si="9"/>
        <v>0</v>
      </c>
      <c r="N94" s="20"/>
    </row>
    <row r="95" spans="2:14" s="4" customFormat="1" ht="14.25" customHeight="1" x14ac:dyDescent="0.25">
      <c r="B95" s="71">
        <v>70</v>
      </c>
      <c r="C95" s="171" t="s">
        <v>15</v>
      </c>
      <c r="D95" s="190"/>
      <c r="E95" s="190"/>
      <c r="F95" s="190"/>
      <c r="G95" s="60"/>
      <c r="H95" s="5" t="s">
        <v>24</v>
      </c>
      <c r="I95" s="35">
        <v>95</v>
      </c>
      <c r="J95" s="52"/>
      <c r="K95" s="45">
        <f t="shared" si="8"/>
        <v>0</v>
      </c>
      <c r="L95" s="237">
        <v>36</v>
      </c>
      <c r="M95" s="74">
        <f t="shared" si="9"/>
        <v>0</v>
      </c>
      <c r="N95" s="20"/>
    </row>
    <row r="96" spans="2:14" s="4" customFormat="1" ht="12.75" customHeight="1" x14ac:dyDescent="0.25">
      <c r="B96" s="71">
        <v>71</v>
      </c>
      <c r="C96" s="171" t="s">
        <v>16</v>
      </c>
      <c r="D96" s="190"/>
      <c r="E96" s="190"/>
      <c r="F96" s="190"/>
      <c r="G96" s="60"/>
      <c r="H96" s="5" t="s">
        <v>24</v>
      </c>
      <c r="I96" s="35">
        <v>15</v>
      </c>
      <c r="J96" s="52"/>
      <c r="K96" s="45">
        <f t="shared" si="8"/>
        <v>0</v>
      </c>
      <c r="L96" s="237">
        <v>36</v>
      </c>
      <c r="M96" s="74">
        <f t="shared" si="9"/>
        <v>0</v>
      </c>
      <c r="N96" s="20"/>
    </row>
    <row r="97" spans="2:14" s="4" customFormat="1" ht="12.75" customHeight="1" x14ac:dyDescent="0.25">
      <c r="B97" s="71">
        <v>72</v>
      </c>
      <c r="C97" s="171" t="s">
        <v>17</v>
      </c>
      <c r="D97" s="190"/>
      <c r="E97" s="190"/>
      <c r="F97" s="190"/>
      <c r="G97" s="60"/>
      <c r="H97" s="5" t="s">
        <v>24</v>
      </c>
      <c r="I97" s="35">
        <v>15</v>
      </c>
      <c r="J97" s="52"/>
      <c r="K97" s="45">
        <f t="shared" si="8"/>
        <v>0</v>
      </c>
      <c r="L97" s="237">
        <v>36</v>
      </c>
      <c r="M97" s="74">
        <f t="shared" si="9"/>
        <v>0</v>
      </c>
      <c r="N97" s="20"/>
    </row>
    <row r="98" spans="2:14" s="4" customFormat="1" ht="12.75" customHeight="1" x14ac:dyDescent="0.25">
      <c r="B98" s="71">
        <v>73</v>
      </c>
      <c r="C98" s="171" t="s">
        <v>18</v>
      </c>
      <c r="D98" s="190"/>
      <c r="E98" s="190"/>
      <c r="F98" s="190"/>
      <c r="G98" s="60"/>
      <c r="H98" s="5" t="s">
        <v>24</v>
      </c>
      <c r="I98" s="35">
        <v>100</v>
      </c>
      <c r="J98" s="52"/>
      <c r="K98" s="45">
        <f t="shared" si="8"/>
        <v>0</v>
      </c>
      <c r="L98" s="237">
        <v>36</v>
      </c>
      <c r="M98" s="74">
        <f t="shared" si="9"/>
        <v>0</v>
      </c>
      <c r="N98" s="20"/>
    </row>
    <row r="99" spans="2:14" s="4" customFormat="1" ht="13.5" customHeight="1" x14ac:dyDescent="0.25">
      <c r="B99" s="71">
        <v>74</v>
      </c>
      <c r="C99" s="171" t="s">
        <v>213</v>
      </c>
      <c r="D99" s="190"/>
      <c r="E99" s="190"/>
      <c r="F99" s="190"/>
      <c r="G99" s="60"/>
      <c r="H99" s="5" t="s">
        <v>24</v>
      </c>
      <c r="I99" s="35">
        <v>650</v>
      </c>
      <c r="J99" s="52"/>
      <c r="K99" s="45">
        <f t="shared" si="8"/>
        <v>0</v>
      </c>
      <c r="L99" s="237">
        <v>36</v>
      </c>
      <c r="M99" s="74">
        <f t="shared" si="9"/>
        <v>0</v>
      </c>
      <c r="N99" s="20"/>
    </row>
    <row r="100" spans="2:14" s="4" customFormat="1" ht="13.5" customHeight="1" x14ac:dyDescent="0.25">
      <c r="B100" s="71">
        <v>75</v>
      </c>
      <c r="C100" s="171" t="s">
        <v>20</v>
      </c>
      <c r="D100" s="190"/>
      <c r="E100" s="190"/>
      <c r="F100" s="190"/>
      <c r="G100" s="60"/>
      <c r="H100" s="53" t="s">
        <v>24</v>
      </c>
      <c r="I100" s="35">
        <v>110</v>
      </c>
      <c r="J100" s="52"/>
      <c r="K100" s="45">
        <f t="shared" si="8"/>
        <v>0</v>
      </c>
      <c r="L100" s="237">
        <v>36</v>
      </c>
      <c r="M100" s="74">
        <f t="shared" si="9"/>
        <v>0</v>
      </c>
      <c r="N100" s="20"/>
    </row>
    <row r="101" spans="2:14" s="4" customFormat="1" ht="12.75" customHeight="1" x14ac:dyDescent="0.25">
      <c r="B101" s="71">
        <v>76</v>
      </c>
      <c r="C101" s="171" t="s">
        <v>21</v>
      </c>
      <c r="D101" s="190"/>
      <c r="E101" s="190"/>
      <c r="F101" s="190"/>
      <c r="G101" s="60"/>
      <c r="H101" s="53" t="s">
        <v>24</v>
      </c>
      <c r="I101" s="35">
        <v>15</v>
      </c>
      <c r="J101" s="52"/>
      <c r="K101" s="45">
        <f t="shared" si="8"/>
        <v>0</v>
      </c>
      <c r="L101" s="237">
        <v>36</v>
      </c>
      <c r="M101" s="74">
        <f t="shared" si="9"/>
        <v>0</v>
      </c>
      <c r="N101" s="20"/>
    </row>
    <row r="102" spans="2:14" s="4" customFormat="1" ht="12.75" customHeight="1" x14ac:dyDescent="0.25">
      <c r="B102" s="71">
        <v>77</v>
      </c>
      <c r="C102" s="171" t="s">
        <v>22</v>
      </c>
      <c r="D102" s="190"/>
      <c r="E102" s="190"/>
      <c r="F102" s="190"/>
      <c r="G102" s="60"/>
      <c r="H102" s="53" t="s">
        <v>24</v>
      </c>
      <c r="I102" s="35">
        <v>50</v>
      </c>
      <c r="J102" s="52"/>
      <c r="K102" s="45">
        <f t="shared" si="8"/>
        <v>0</v>
      </c>
      <c r="L102" s="237">
        <v>36</v>
      </c>
      <c r="M102" s="74">
        <f t="shared" si="9"/>
        <v>0</v>
      </c>
      <c r="N102" s="20"/>
    </row>
    <row r="103" spans="2:14" s="4" customFormat="1" ht="12.75" customHeight="1" x14ac:dyDescent="0.25">
      <c r="B103" s="71">
        <v>78</v>
      </c>
      <c r="C103" s="171" t="s">
        <v>205</v>
      </c>
      <c r="D103" s="190"/>
      <c r="E103" s="190"/>
      <c r="F103" s="190"/>
      <c r="G103" s="60"/>
      <c r="H103" s="53" t="s">
        <v>24</v>
      </c>
      <c r="I103" s="35">
        <v>200</v>
      </c>
      <c r="J103" s="52"/>
      <c r="K103" s="45">
        <f t="shared" si="8"/>
        <v>0</v>
      </c>
      <c r="L103" s="237">
        <v>36</v>
      </c>
      <c r="M103" s="74">
        <f t="shared" si="9"/>
        <v>0</v>
      </c>
      <c r="N103" s="20"/>
    </row>
    <row r="104" spans="2:14" s="4" customFormat="1" ht="14.25" customHeight="1" x14ac:dyDescent="0.25">
      <c r="B104" s="71">
        <v>79</v>
      </c>
      <c r="C104" s="171" t="s">
        <v>23</v>
      </c>
      <c r="D104" s="190"/>
      <c r="E104" s="190"/>
      <c r="F104" s="190"/>
      <c r="G104" s="60"/>
      <c r="H104" s="53" t="s">
        <v>24</v>
      </c>
      <c r="I104" s="35">
        <v>100</v>
      </c>
      <c r="J104" s="52"/>
      <c r="K104" s="45">
        <f t="shared" si="8"/>
        <v>0</v>
      </c>
      <c r="L104" s="237">
        <v>36</v>
      </c>
      <c r="M104" s="74">
        <f t="shared" si="9"/>
        <v>0</v>
      </c>
      <c r="N104" s="20"/>
    </row>
    <row r="105" spans="2:14" s="4" customFormat="1" ht="14.25" customHeight="1" x14ac:dyDescent="0.25">
      <c r="B105" s="71">
        <v>80</v>
      </c>
      <c r="C105" s="171" t="s">
        <v>211</v>
      </c>
      <c r="D105" s="179"/>
      <c r="E105" s="179"/>
      <c r="F105" s="179"/>
      <c r="G105" s="60"/>
      <c r="H105" s="53" t="s">
        <v>24</v>
      </c>
      <c r="I105" s="35">
        <v>1500</v>
      </c>
      <c r="J105" s="52"/>
      <c r="K105" s="45">
        <f t="shared" si="8"/>
        <v>0</v>
      </c>
      <c r="L105" s="237">
        <v>36</v>
      </c>
      <c r="M105" s="74">
        <f t="shared" si="9"/>
        <v>0</v>
      </c>
      <c r="N105" s="20"/>
    </row>
    <row r="106" spans="2:14" s="4" customFormat="1" ht="14.25" customHeight="1" x14ac:dyDescent="0.25">
      <c r="B106" s="71">
        <v>81</v>
      </c>
      <c r="C106" s="171" t="s">
        <v>190</v>
      </c>
      <c r="D106" s="179"/>
      <c r="E106" s="179"/>
      <c r="F106" s="179"/>
      <c r="G106" s="60"/>
      <c r="H106" s="53" t="s">
        <v>32</v>
      </c>
      <c r="I106" s="35">
        <v>50</v>
      </c>
      <c r="J106" s="52"/>
      <c r="K106" s="45">
        <f t="shared" si="8"/>
        <v>0</v>
      </c>
      <c r="L106" s="237">
        <v>36</v>
      </c>
      <c r="M106" s="74">
        <f t="shared" si="9"/>
        <v>0</v>
      </c>
      <c r="N106" s="20"/>
    </row>
    <row r="107" spans="2:14" s="4" customFormat="1" ht="13.5" customHeight="1" x14ac:dyDescent="0.25">
      <c r="B107" s="71">
        <v>82</v>
      </c>
      <c r="C107" s="171" t="s">
        <v>193</v>
      </c>
      <c r="D107" s="190"/>
      <c r="E107" s="190"/>
      <c r="F107" s="190"/>
      <c r="G107" s="60"/>
      <c r="H107" s="53" t="s">
        <v>27</v>
      </c>
      <c r="I107" s="35">
        <v>150</v>
      </c>
      <c r="J107" s="52"/>
      <c r="K107" s="45">
        <f t="shared" si="8"/>
        <v>0</v>
      </c>
      <c r="L107" s="237">
        <v>36</v>
      </c>
      <c r="M107" s="74">
        <f t="shared" si="9"/>
        <v>0</v>
      </c>
      <c r="N107" s="20"/>
    </row>
    <row r="108" spans="2:14" s="4" customFormat="1" ht="12.75" customHeight="1" x14ac:dyDescent="0.25">
      <c r="B108" s="71">
        <v>83</v>
      </c>
      <c r="C108" s="171" t="s">
        <v>188</v>
      </c>
      <c r="D108" s="190"/>
      <c r="E108" s="190"/>
      <c r="F108" s="190"/>
      <c r="G108" s="60"/>
      <c r="H108" s="53" t="s">
        <v>28</v>
      </c>
      <c r="I108" s="35">
        <v>150</v>
      </c>
      <c r="J108" s="52"/>
      <c r="K108" s="45">
        <f t="shared" si="8"/>
        <v>0</v>
      </c>
      <c r="L108" s="237">
        <v>36</v>
      </c>
      <c r="M108" s="74">
        <f t="shared" si="9"/>
        <v>0</v>
      </c>
      <c r="N108" s="20"/>
    </row>
    <row r="109" spans="2:14" s="4" customFormat="1" ht="13.5" customHeight="1" x14ac:dyDescent="0.25">
      <c r="B109" s="71">
        <v>84</v>
      </c>
      <c r="C109" s="54" t="s">
        <v>39</v>
      </c>
      <c r="D109" s="21"/>
      <c r="E109" s="21"/>
      <c r="F109" s="21"/>
      <c r="G109" s="60"/>
      <c r="H109" s="53" t="s">
        <v>24</v>
      </c>
      <c r="I109" s="35">
        <v>1000</v>
      </c>
      <c r="J109" s="52"/>
      <c r="K109" s="45">
        <f t="shared" si="8"/>
        <v>0</v>
      </c>
      <c r="L109" s="237">
        <v>36</v>
      </c>
      <c r="M109" s="74">
        <f t="shared" si="9"/>
        <v>0</v>
      </c>
      <c r="N109" s="20"/>
    </row>
    <row r="110" spans="2:14" s="4" customFormat="1" ht="12.75" customHeight="1" x14ac:dyDescent="0.25">
      <c r="B110" s="71">
        <v>85</v>
      </c>
      <c r="C110" s="191" t="s">
        <v>186</v>
      </c>
      <c r="D110" s="192"/>
      <c r="E110" s="192"/>
      <c r="F110" s="193"/>
      <c r="G110" s="60"/>
      <c r="H110" s="53" t="s">
        <v>24</v>
      </c>
      <c r="I110" s="35">
        <v>500</v>
      </c>
      <c r="J110" s="52"/>
      <c r="K110" s="45">
        <f t="shared" si="8"/>
        <v>0</v>
      </c>
      <c r="L110" s="237">
        <v>36</v>
      </c>
      <c r="M110" s="74">
        <f t="shared" si="9"/>
        <v>0</v>
      </c>
      <c r="N110" s="20"/>
    </row>
    <row r="111" spans="2:14" s="4" customFormat="1" ht="12.75" customHeight="1" x14ac:dyDescent="0.25">
      <c r="B111" s="71">
        <v>86</v>
      </c>
      <c r="C111" s="191" t="s">
        <v>192</v>
      </c>
      <c r="D111" s="192"/>
      <c r="E111" s="192"/>
      <c r="F111" s="193"/>
      <c r="G111" s="60"/>
      <c r="H111" s="53" t="s">
        <v>24</v>
      </c>
      <c r="I111" s="35">
        <v>600</v>
      </c>
      <c r="J111" s="52"/>
      <c r="K111" s="45">
        <f t="shared" si="8"/>
        <v>0</v>
      </c>
      <c r="L111" s="237">
        <v>36</v>
      </c>
      <c r="M111" s="74">
        <f t="shared" si="9"/>
        <v>0</v>
      </c>
      <c r="N111" s="20"/>
    </row>
    <row r="112" spans="2:14" s="4" customFormat="1" ht="12.75" customHeight="1" x14ac:dyDescent="0.25">
      <c r="B112" s="71">
        <v>87</v>
      </c>
      <c r="C112" s="171" t="s">
        <v>240</v>
      </c>
      <c r="D112" s="172"/>
      <c r="E112" s="172"/>
      <c r="F112" s="173"/>
      <c r="G112" s="83"/>
      <c r="H112" s="53" t="s">
        <v>241</v>
      </c>
      <c r="I112" s="35">
        <v>1</v>
      </c>
      <c r="J112" s="52"/>
      <c r="K112" s="45">
        <f t="shared" si="8"/>
        <v>0</v>
      </c>
      <c r="L112" s="237">
        <v>36</v>
      </c>
      <c r="M112" s="74">
        <f t="shared" si="9"/>
        <v>0</v>
      </c>
      <c r="N112" s="20"/>
    </row>
    <row r="113" spans="2:14" s="4" customFormat="1" ht="12.75" customHeight="1" x14ac:dyDescent="0.25">
      <c r="B113" s="71">
        <v>88</v>
      </c>
      <c r="C113" s="171" t="s">
        <v>243</v>
      </c>
      <c r="D113" s="172"/>
      <c r="E113" s="172"/>
      <c r="F113" s="173"/>
      <c r="G113" s="83"/>
      <c r="H113" s="53" t="s">
        <v>242</v>
      </c>
      <c r="I113" s="35">
        <v>1</v>
      </c>
      <c r="J113" s="52"/>
      <c r="K113" s="45">
        <f t="shared" si="8"/>
        <v>0</v>
      </c>
      <c r="L113" s="237">
        <v>36</v>
      </c>
      <c r="M113" s="74">
        <f t="shared" si="9"/>
        <v>0</v>
      </c>
      <c r="N113" s="20"/>
    </row>
    <row r="114" spans="2:14" s="4" customFormat="1" ht="12.75" customHeight="1" x14ac:dyDescent="0.25">
      <c r="B114" s="71">
        <v>89</v>
      </c>
      <c r="C114" s="196" t="s">
        <v>191</v>
      </c>
      <c r="D114" s="197"/>
      <c r="E114" s="197"/>
      <c r="F114" s="198"/>
      <c r="G114" s="60"/>
      <c r="H114" s="22" t="s">
        <v>41</v>
      </c>
      <c r="I114" s="35">
        <v>800</v>
      </c>
      <c r="J114" s="52"/>
      <c r="K114" s="45">
        <f t="shared" si="8"/>
        <v>0</v>
      </c>
      <c r="L114" s="237">
        <v>36</v>
      </c>
      <c r="M114" s="74">
        <f t="shared" si="9"/>
        <v>0</v>
      </c>
      <c r="N114" s="20"/>
    </row>
    <row r="115" spans="2:14" s="4" customFormat="1" ht="13.5" customHeight="1" x14ac:dyDescent="0.25">
      <c r="B115" s="71">
        <v>90</v>
      </c>
      <c r="C115" s="196" t="s">
        <v>40</v>
      </c>
      <c r="D115" s="197"/>
      <c r="E115" s="197"/>
      <c r="F115" s="198"/>
      <c r="G115" s="21"/>
      <c r="H115" s="5" t="s">
        <v>24</v>
      </c>
      <c r="I115" s="22">
        <v>50</v>
      </c>
      <c r="J115" s="52"/>
      <c r="K115" s="45">
        <f t="shared" si="8"/>
        <v>0</v>
      </c>
      <c r="L115" s="237">
        <v>36</v>
      </c>
      <c r="M115" s="74">
        <f t="shared" si="9"/>
        <v>0</v>
      </c>
      <c r="N115" s="20"/>
    </row>
    <row r="116" spans="2:14" s="4" customFormat="1" ht="13.5" customHeight="1" x14ac:dyDescent="0.25">
      <c r="B116" s="71">
        <v>91</v>
      </c>
      <c r="C116" s="9" t="s">
        <v>47</v>
      </c>
      <c r="D116" s="10"/>
      <c r="E116" s="10"/>
      <c r="F116" s="10"/>
      <c r="G116" s="10"/>
      <c r="H116" s="23" t="s">
        <v>156</v>
      </c>
      <c r="I116" s="23">
        <v>35000</v>
      </c>
      <c r="J116" s="52"/>
      <c r="K116" s="45">
        <f t="shared" si="8"/>
        <v>0</v>
      </c>
      <c r="L116" s="237">
        <v>36</v>
      </c>
      <c r="M116" s="74">
        <f t="shared" si="9"/>
        <v>0</v>
      </c>
      <c r="N116" s="20"/>
    </row>
    <row r="117" spans="2:14" s="39" customFormat="1" ht="13.5" customHeight="1" x14ac:dyDescent="0.25">
      <c r="B117" s="71">
        <v>92</v>
      </c>
      <c r="C117" s="9" t="s">
        <v>48</v>
      </c>
      <c r="D117" s="10"/>
      <c r="E117" s="10"/>
      <c r="F117" s="10"/>
      <c r="G117" s="10"/>
      <c r="H117" s="23" t="s">
        <v>156</v>
      </c>
      <c r="I117" s="23">
        <v>950</v>
      </c>
      <c r="J117" s="52"/>
      <c r="K117" s="45">
        <f t="shared" si="8"/>
        <v>0</v>
      </c>
      <c r="L117" s="237">
        <v>36</v>
      </c>
      <c r="M117" s="74">
        <f t="shared" si="9"/>
        <v>0</v>
      </c>
      <c r="N117" s="38"/>
    </row>
    <row r="118" spans="2:14" s="39" customFormat="1" ht="13.5" customHeight="1" x14ac:dyDescent="0.25">
      <c r="B118" s="71">
        <v>93</v>
      </c>
      <c r="C118" s="9" t="s">
        <v>179</v>
      </c>
      <c r="D118" s="10"/>
      <c r="E118" s="10"/>
      <c r="F118" s="10"/>
      <c r="G118" s="10"/>
      <c r="H118" s="23" t="s">
        <v>156</v>
      </c>
      <c r="I118" s="23">
        <v>950</v>
      </c>
      <c r="J118" s="52"/>
      <c r="K118" s="45">
        <f t="shared" si="8"/>
        <v>0</v>
      </c>
      <c r="L118" s="237">
        <v>36</v>
      </c>
      <c r="M118" s="74">
        <f t="shared" si="9"/>
        <v>0</v>
      </c>
      <c r="N118" s="38"/>
    </row>
    <row r="119" spans="2:14" s="39" customFormat="1" ht="13.5" customHeight="1" x14ac:dyDescent="0.25">
      <c r="B119" s="71">
        <v>94</v>
      </c>
      <c r="C119" s="9" t="s">
        <v>49</v>
      </c>
      <c r="D119" s="10"/>
      <c r="E119" s="10"/>
      <c r="F119" s="10"/>
      <c r="G119" s="10"/>
      <c r="H119" s="23" t="s">
        <v>156</v>
      </c>
      <c r="I119" s="23">
        <v>950</v>
      </c>
      <c r="J119" s="52"/>
      <c r="K119" s="45">
        <f t="shared" si="8"/>
        <v>0</v>
      </c>
      <c r="L119" s="237">
        <v>36</v>
      </c>
      <c r="M119" s="74">
        <f t="shared" si="9"/>
        <v>0</v>
      </c>
      <c r="N119" s="38"/>
    </row>
    <row r="120" spans="2:14" s="39" customFormat="1" ht="13.5" customHeight="1" x14ac:dyDescent="0.25">
      <c r="B120" s="71">
        <v>95</v>
      </c>
      <c r="C120" s="9" t="s">
        <v>50</v>
      </c>
      <c r="D120" s="10"/>
      <c r="E120" s="10"/>
      <c r="F120" s="10"/>
      <c r="G120" s="10"/>
      <c r="H120" s="23" t="s">
        <v>156</v>
      </c>
      <c r="I120" s="23">
        <v>500</v>
      </c>
      <c r="J120" s="52"/>
      <c r="K120" s="45">
        <f t="shared" si="8"/>
        <v>0</v>
      </c>
      <c r="L120" s="237">
        <v>36</v>
      </c>
      <c r="M120" s="74">
        <f t="shared" si="9"/>
        <v>0</v>
      </c>
      <c r="N120" s="38"/>
    </row>
    <row r="121" spans="2:14" s="39" customFormat="1" ht="13.5" customHeight="1" x14ac:dyDescent="0.25">
      <c r="B121" s="71">
        <v>96</v>
      </c>
      <c r="C121" s="9" t="s">
        <v>187</v>
      </c>
      <c r="D121" s="10"/>
      <c r="E121" s="10"/>
      <c r="F121" s="10"/>
      <c r="G121" s="10"/>
      <c r="H121" s="23" t="s">
        <v>156</v>
      </c>
      <c r="I121" s="23">
        <v>500</v>
      </c>
      <c r="J121" s="52"/>
      <c r="K121" s="45">
        <f t="shared" si="8"/>
        <v>0</v>
      </c>
      <c r="L121" s="237">
        <v>36</v>
      </c>
      <c r="M121" s="74">
        <f t="shared" si="9"/>
        <v>0</v>
      </c>
      <c r="N121" s="38"/>
    </row>
    <row r="122" spans="2:14" s="39" customFormat="1" ht="12.75" x14ac:dyDescent="0.25">
      <c r="B122" s="71">
        <v>97</v>
      </c>
      <c r="C122" s="194" t="s">
        <v>195</v>
      </c>
      <c r="D122" s="195"/>
      <c r="E122" s="195"/>
      <c r="F122" s="195"/>
      <c r="G122" s="195"/>
      <c r="H122" s="23" t="s">
        <v>32</v>
      </c>
      <c r="I122" s="23">
        <v>100</v>
      </c>
      <c r="J122" s="52"/>
      <c r="K122" s="45">
        <f t="shared" si="8"/>
        <v>0</v>
      </c>
      <c r="L122" s="237">
        <v>36</v>
      </c>
      <c r="M122" s="74">
        <f t="shared" si="9"/>
        <v>0</v>
      </c>
      <c r="N122" s="38"/>
    </row>
    <row r="123" spans="2:14" s="39" customFormat="1" ht="21" customHeight="1" x14ac:dyDescent="0.25">
      <c r="B123" s="71">
        <v>98</v>
      </c>
      <c r="C123" s="194" t="s">
        <v>203</v>
      </c>
      <c r="D123" s="195"/>
      <c r="E123" s="195"/>
      <c r="F123" s="195"/>
      <c r="G123" s="195"/>
      <c r="H123" s="23" t="s">
        <v>156</v>
      </c>
      <c r="I123" s="23">
        <v>70</v>
      </c>
      <c r="J123" s="50"/>
      <c r="K123" s="51">
        <f t="shared" si="8"/>
        <v>0</v>
      </c>
      <c r="L123" s="237">
        <v>36</v>
      </c>
      <c r="M123" s="75">
        <f t="shared" si="9"/>
        <v>0</v>
      </c>
      <c r="N123" s="38"/>
    </row>
    <row r="124" spans="2:14" s="39" customFormat="1" ht="13.5" customHeight="1" x14ac:dyDescent="0.25">
      <c r="B124" s="71">
        <v>99</v>
      </c>
      <c r="C124" s="194" t="s">
        <v>51</v>
      </c>
      <c r="D124" s="195"/>
      <c r="E124" s="195"/>
      <c r="F124" s="195"/>
      <c r="G124" s="195"/>
      <c r="H124" s="23" t="s">
        <v>156</v>
      </c>
      <c r="I124" s="23">
        <v>500</v>
      </c>
      <c r="J124" s="52"/>
      <c r="K124" s="45">
        <f t="shared" si="8"/>
        <v>0</v>
      </c>
      <c r="L124" s="237">
        <v>36</v>
      </c>
      <c r="M124" s="74">
        <f t="shared" si="9"/>
        <v>0</v>
      </c>
      <c r="N124" s="38"/>
    </row>
    <row r="125" spans="2:14" s="39" customFormat="1" ht="13.5" customHeight="1" x14ac:dyDescent="0.25">
      <c r="B125" s="71">
        <v>100</v>
      </c>
      <c r="C125" s="194" t="s">
        <v>52</v>
      </c>
      <c r="D125" s="195"/>
      <c r="E125" s="195"/>
      <c r="F125" s="195"/>
      <c r="G125" s="195"/>
      <c r="H125" s="23" t="s">
        <v>156</v>
      </c>
      <c r="I125" s="55">
        <v>60</v>
      </c>
      <c r="J125" s="52"/>
      <c r="K125" s="45">
        <f t="shared" si="8"/>
        <v>0</v>
      </c>
      <c r="L125" s="237">
        <v>36</v>
      </c>
      <c r="M125" s="74">
        <f t="shared" si="9"/>
        <v>0</v>
      </c>
      <c r="N125" s="38"/>
    </row>
    <row r="126" spans="2:14" s="39" customFormat="1" ht="21" customHeight="1" x14ac:dyDescent="0.25">
      <c r="B126" s="71">
        <v>101</v>
      </c>
      <c r="C126" s="194" t="s">
        <v>53</v>
      </c>
      <c r="D126" s="195"/>
      <c r="E126" s="195"/>
      <c r="F126" s="195"/>
      <c r="G126" s="195"/>
      <c r="H126" s="23" t="s">
        <v>156</v>
      </c>
      <c r="I126" s="55">
        <v>100</v>
      </c>
      <c r="J126" s="50"/>
      <c r="K126" s="51">
        <f t="shared" si="8"/>
        <v>0</v>
      </c>
      <c r="L126" s="237">
        <v>36</v>
      </c>
      <c r="M126" s="75">
        <f t="shared" si="9"/>
        <v>0</v>
      </c>
      <c r="N126" s="38"/>
    </row>
    <row r="127" spans="2:14" s="39" customFormat="1" ht="13.5" customHeight="1" x14ac:dyDescent="0.25">
      <c r="B127" s="71">
        <v>102</v>
      </c>
      <c r="C127" s="194" t="s">
        <v>206</v>
      </c>
      <c r="D127" s="195"/>
      <c r="E127" s="195"/>
      <c r="F127" s="195"/>
      <c r="G127" s="195"/>
      <c r="H127" s="23" t="s">
        <v>156</v>
      </c>
      <c r="I127" s="55">
        <v>60</v>
      </c>
      <c r="J127" s="52"/>
      <c r="K127" s="45">
        <f t="shared" si="8"/>
        <v>0</v>
      </c>
      <c r="L127" s="237">
        <v>36</v>
      </c>
      <c r="M127" s="74">
        <f t="shared" si="9"/>
        <v>0</v>
      </c>
      <c r="N127" s="38"/>
    </row>
    <row r="128" spans="2:14" s="39" customFormat="1" ht="16.5" customHeight="1" x14ac:dyDescent="0.25">
      <c r="B128" s="71">
        <v>103</v>
      </c>
      <c r="C128" s="194" t="s">
        <v>54</v>
      </c>
      <c r="D128" s="195"/>
      <c r="E128" s="195"/>
      <c r="F128" s="195"/>
      <c r="G128" s="195"/>
      <c r="H128" s="23" t="s">
        <v>156</v>
      </c>
      <c r="I128" s="55">
        <v>10</v>
      </c>
      <c r="J128" s="52"/>
      <c r="K128" s="45">
        <f t="shared" si="8"/>
        <v>0</v>
      </c>
      <c r="L128" s="237">
        <v>36</v>
      </c>
      <c r="M128" s="74">
        <f t="shared" si="9"/>
        <v>0</v>
      </c>
      <c r="N128" s="38"/>
    </row>
    <row r="129" spans="2:14" s="39" customFormat="1" ht="21.75" customHeight="1" x14ac:dyDescent="0.25">
      <c r="B129" s="71">
        <v>104</v>
      </c>
      <c r="C129" s="194" t="s">
        <v>55</v>
      </c>
      <c r="D129" s="195"/>
      <c r="E129" s="195"/>
      <c r="F129" s="195"/>
      <c r="G129" s="195"/>
      <c r="H129" s="23" t="s">
        <v>156</v>
      </c>
      <c r="I129" s="55">
        <v>10</v>
      </c>
      <c r="J129" s="50"/>
      <c r="K129" s="51">
        <f t="shared" si="8"/>
        <v>0</v>
      </c>
      <c r="L129" s="237">
        <v>36</v>
      </c>
      <c r="M129" s="75">
        <f t="shared" si="9"/>
        <v>0</v>
      </c>
      <c r="N129" s="38"/>
    </row>
    <row r="130" spans="2:14" s="39" customFormat="1" ht="23.25" customHeight="1" x14ac:dyDescent="0.25">
      <c r="B130" s="71">
        <v>105</v>
      </c>
      <c r="C130" s="194" t="s">
        <v>56</v>
      </c>
      <c r="D130" s="195"/>
      <c r="E130" s="195"/>
      <c r="F130" s="195"/>
      <c r="G130" s="195"/>
      <c r="H130" s="23" t="s">
        <v>156</v>
      </c>
      <c r="I130" s="55">
        <v>10</v>
      </c>
      <c r="J130" s="50"/>
      <c r="K130" s="51">
        <f t="shared" si="8"/>
        <v>0</v>
      </c>
      <c r="L130" s="237">
        <v>36</v>
      </c>
      <c r="M130" s="75">
        <f t="shared" si="9"/>
        <v>0</v>
      </c>
      <c r="N130" s="38"/>
    </row>
    <row r="131" spans="2:14" s="39" customFormat="1" ht="13.5" customHeight="1" x14ac:dyDescent="0.25">
      <c r="B131" s="71">
        <v>106</v>
      </c>
      <c r="C131" s="194" t="s">
        <v>57</v>
      </c>
      <c r="D131" s="195"/>
      <c r="E131" s="195"/>
      <c r="F131" s="195"/>
      <c r="G131" s="195"/>
      <c r="H131" s="23" t="s">
        <v>156</v>
      </c>
      <c r="I131" s="55">
        <v>10</v>
      </c>
      <c r="J131" s="52"/>
      <c r="K131" s="45">
        <f t="shared" si="8"/>
        <v>0</v>
      </c>
      <c r="L131" s="237">
        <v>36</v>
      </c>
      <c r="M131" s="74">
        <f t="shared" si="9"/>
        <v>0</v>
      </c>
      <c r="N131" s="38"/>
    </row>
    <row r="132" spans="2:14" s="39" customFormat="1" ht="18" customHeight="1" x14ac:dyDescent="0.25">
      <c r="B132" s="71">
        <v>107</v>
      </c>
      <c r="C132" s="194" t="s">
        <v>58</v>
      </c>
      <c r="D132" s="195"/>
      <c r="E132" s="195"/>
      <c r="F132" s="195"/>
      <c r="G132" s="195"/>
      <c r="H132" s="23" t="s">
        <v>32</v>
      </c>
      <c r="I132" s="55">
        <v>10</v>
      </c>
      <c r="J132" s="52"/>
      <c r="K132" s="45">
        <f t="shared" si="8"/>
        <v>0</v>
      </c>
      <c r="L132" s="237">
        <v>36</v>
      </c>
      <c r="M132" s="74">
        <f t="shared" si="9"/>
        <v>0</v>
      </c>
      <c r="N132" s="38"/>
    </row>
    <row r="133" spans="2:14" s="39" customFormat="1" ht="22.5" customHeight="1" x14ac:dyDescent="0.25">
      <c r="B133" s="71">
        <v>108</v>
      </c>
      <c r="C133" s="194" t="s">
        <v>204</v>
      </c>
      <c r="D133" s="195"/>
      <c r="E133" s="195"/>
      <c r="F133" s="195"/>
      <c r="G133" s="195"/>
      <c r="H133" s="23" t="s">
        <v>32</v>
      </c>
      <c r="I133" s="55">
        <v>5</v>
      </c>
      <c r="J133" s="50"/>
      <c r="K133" s="51">
        <f t="shared" si="8"/>
        <v>0</v>
      </c>
      <c r="L133" s="237">
        <v>36</v>
      </c>
      <c r="M133" s="75">
        <f t="shared" si="9"/>
        <v>0</v>
      </c>
      <c r="N133" s="38"/>
    </row>
    <row r="134" spans="2:14" s="39" customFormat="1" ht="21" customHeight="1" x14ac:dyDescent="0.25">
      <c r="B134" s="71">
        <v>109</v>
      </c>
      <c r="C134" s="194" t="s">
        <v>59</v>
      </c>
      <c r="D134" s="195"/>
      <c r="E134" s="195"/>
      <c r="F134" s="195"/>
      <c r="G134" s="195"/>
      <c r="H134" s="23" t="s">
        <v>156</v>
      </c>
      <c r="I134" s="55">
        <v>5</v>
      </c>
      <c r="J134" s="50"/>
      <c r="K134" s="51">
        <f t="shared" si="8"/>
        <v>0</v>
      </c>
      <c r="L134" s="237">
        <v>36</v>
      </c>
      <c r="M134" s="75">
        <f t="shared" si="9"/>
        <v>0</v>
      </c>
      <c r="N134" s="38"/>
    </row>
    <row r="135" spans="2:14" s="39" customFormat="1" ht="21" customHeight="1" x14ac:dyDescent="0.25">
      <c r="B135" s="71">
        <v>110</v>
      </c>
      <c r="C135" s="194" t="s">
        <v>180</v>
      </c>
      <c r="D135" s="202"/>
      <c r="E135" s="202"/>
      <c r="F135" s="202"/>
      <c r="G135" s="62"/>
      <c r="H135" s="23" t="s">
        <v>24</v>
      </c>
      <c r="I135" s="56">
        <v>400</v>
      </c>
      <c r="J135" s="50"/>
      <c r="K135" s="51">
        <f t="shared" si="8"/>
        <v>0</v>
      </c>
      <c r="L135" s="237">
        <v>36</v>
      </c>
      <c r="M135" s="75">
        <f t="shared" si="9"/>
        <v>0</v>
      </c>
      <c r="N135" s="38"/>
    </row>
    <row r="136" spans="2:14" s="39" customFormat="1" ht="20.25" customHeight="1" x14ac:dyDescent="0.25">
      <c r="B136" s="71">
        <v>111</v>
      </c>
      <c r="C136" s="194" t="s">
        <v>60</v>
      </c>
      <c r="D136" s="195"/>
      <c r="E136" s="195"/>
      <c r="F136" s="195"/>
      <c r="G136" s="195"/>
      <c r="H136" s="23" t="s">
        <v>32</v>
      </c>
      <c r="I136" s="56">
        <v>1</v>
      </c>
      <c r="J136" s="50"/>
      <c r="K136" s="51">
        <f t="shared" si="8"/>
        <v>0</v>
      </c>
      <c r="L136" s="237">
        <v>36</v>
      </c>
      <c r="M136" s="75">
        <f t="shared" si="9"/>
        <v>0</v>
      </c>
      <c r="N136" s="38"/>
    </row>
    <row r="137" spans="2:14" s="39" customFormat="1" ht="33.75" customHeight="1" x14ac:dyDescent="0.25">
      <c r="B137" s="109"/>
      <c r="C137" s="186" t="s">
        <v>223</v>
      </c>
      <c r="D137" s="187"/>
      <c r="E137" s="187"/>
      <c r="F137" s="187"/>
      <c r="G137" s="125"/>
      <c r="H137" s="126"/>
      <c r="I137" s="127"/>
      <c r="J137" s="128"/>
      <c r="K137" s="142">
        <f>SUM(K87:K136)</f>
        <v>0</v>
      </c>
      <c r="L137" s="240">
        <v>36</v>
      </c>
      <c r="M137" s="143">
        <f t="shared" si="9"/>
        <v>0</v>
      </c>
      <c r="N137" s="38"/>
    </row>
    <row r="138" spans="2:14" s="4" customFormat="1" ht="36.75" customHeight="1" thickBot="1" x14ac:dyDescent="0.3">
      <c r="B138" s="76"/>
      <c r="C138" s="199" t="s">
        <v>128</v>
      </c>
      <c r="D138" s="200"/>
      <c r="E138" s="200"/>
      <c r="F138" s="200"/>
      <c r="G138" s="200"/>
      <c r="H138" s="200"/>
      <c r="I138" s="200"/>
      <c r="J138" s="144"/>
      <c r="K138" s="145">
        <f>K68+K85+K137</f>
        <v>0</v>
      </c>
      <c r="L138" s="251">
        <v>36</v>
      </c>
      <c r="M138" s="146">
        <f t="shared" si="9"/>
        <v>0</v>
      </c>
      <c r="N138" s="20"/>
    </row>
    <row r="139" spans="2:14" s="4" customFormat="1" ht="38.25" customHeight="1" x14ac:dyDescent="0.25">
      <c r="B139" s="86" t="s">
        <v>224</v>
      </c>
      <c r="C139" s="166" t="s">
        <v>225</v>
      </c>
      <c r="D139" s="166"/>
      <c r="E139" s="166"/>
      <c r="F139" s="166"/>
      <c r="G139" s="87"/>
      <c r="H139" s="88"/>
      <c r="I139" s="89"/>
      <c r="J139" s="90"/>
      <c r="K139" s="90"/>
      <c r="L139" s="241"/>
      <c r="M139" s="91"/>
      <c r="N139" s="20"/>
    </row>
    <row r="140" spans="2:14" s="4" customFormat="1" ht="13.5" customHeight="1" x14ac:dyDescent="0.25">
      <c r="B140" s="92" t="s">
        <v>227</v>
      </c>
      <c r="C140" s="158" t="s">
        <v>216</v>
      </c>
      <c r="D140" s="159"/>
      <c r="E140" s="159"/>
      <c r="F140" s="159"/>
      <c r="G140" s="93"/>
      <c r="H140" s="94"/>
      <c r="I140" s="95"/>
      <c r="J140" s="96"/>
      <c r="K140" s="96"/>
      <c r="L140" s="239"/>
      <c r="M140" s="97"/>
      <c r="N140" s="20"/>
    </row>
    <row r="141" spans="2:14" s="4" customFormat="1" ht="15" customHeight="1" x14ac:dyDescent="0.25">
      <c r="B141" s="110"/>
      <c r="C141" s="167" t="s">
        <v>91</v>
      </c>
      <c r="D141" s="201"/>
      <c r="E141" s="201"/>
      <c r="F141" s="201"/>
      <c r="G141" s="111"/>
      <c r="H141" s="100"/>
      <c r="I141" s="101"/>
      <c r="J141" s="102"/>
      <c r="K141" s="102"/>
      <c r="L141" s="236"/>
      <c r="M141" s="112"/>
      <c r="N141" s="20"/>
    </row>
    <row r="142" spans="2:14" s="4" customFormat="1" ht="12.75" x14ac:dyDescent="0.25">
      <c r="B142" s="77">
        <v>1</v>
      </c>
      <c r="C142" s="203" t="s">
        <v>158</v>
      </c>
      <c r="D142" s="205"/>
      <c r="E142" s="205"/>
      <c r="F142" s="205"/>
      <c r="G142" s="24"/>
      <c r="H142" s="11" t="s">
        <v>24</v>
      </c>
      <c r="I142" s="35">
        <v>934</v>
      </c>
      <c r="J142" s="18"/>
      <c r="K142" s="46">
        <f>I142*J142</f>
        <v>0</v>
      </c>
      <c r="L142" s="242">
        <v>36</v>
      </c>
      <c r="M142" s="78">
        <f>K142*36</f>
        <v>0</v>
      </c>
      <c r="N142" s="20"/>
    </row>
    <row r="143" spans="2:14" s="4" customFormat="1" ht="12.75" x14ac:dyDescent="0.25">
      <c r="B143" s="77">
        <v>2</v>
      </c>
      <c r="C143" s="203" t="s">
        <v>92</v>
      </c>
      <c r="D143" s="205"/>
      <c r="E143" s="205"/>
      <c r="F143" s="205"/>
      <c r="G143" s="24"/>
      <c r="H143" s="11" t="s">
        <v>24</v>
      </c>
      <c r="I143" s="35">
        <v>194</v>
      </c>
      <c r="J143" s="18"/>
      <c r="K143" s="46">
        <f t="shared" ref="K143:K206" si="10">I143*J143</f>
        <v>0</v>
      </c>
      <c r="L143" s="242">
        <v>36</v>
      </c>
      <c r="M143" s="78">
        <f t="shared" ref="M143:M208" si="11">K143*36</f>
        <v>0</v>
      </c>
      <c r="N143" s="20"/>
    </row>
    <row r="144" spans="2:14" s="4" customFormat="1" ht="12.75" customHeight="1" x14ac:dyDescent="0.25">
      <c r="B144" s="77">
        <v>3</v>
      </c>
      <c r="C144" s="203" t="s">
        <v>159</v>
      </c>
      <c r="D144" s="205"/>
      <c r="E144" s="205"/>
      <c r="F144" s="205"/>
      <c r="G144" s="24"/>
      <c r="H144" s="11" t="s">
        <v>24</v>
      </c>
      <c r="I144" s="35">
        <v>36</v>
      </c>
      <c r="J144" s="18"/>
      <c r="K144" s="46">
        <f t="shared" si="10"/>
        <v>0</v>
      </c>
      <c r="L144" s="242">
        <v>36</v>
      </c>
      <c r="M144" s="78">
        <f t="shared" si="11"/>
        <v>0</v>
      </c>
      <c r="N144" s="20"/>
    </row>
    <row r="145" spans="2:14" s="4" customFormat="1" ht="12.75" customHeight="1" x14ac:dyDescent="0.25">
      <c r="B145" s="77">
        <v>4</v>
      </c>
      <c r="C145" s="203" t="s">
        <v>94</v>
      </c>
      <c r="D145" s="204"/>
      <c r="E145" s="204"/>
      <c r="F145" s="204"/>
      <c r="G145" s="24"/>
      <c r="H145" s="11" t="s">
        <v>24</v>
      </c>
      <c r="I145" s="35">
        <v>40</v>
      </c>
      <c r="J145" s="18"/>
      <c r="K145" s="46">
        <f t="shared" si="10"/>
        <v>0</v>
      </c>
      <c r="L145" s="242">
        <v>36</v>
      </c>
      <c r="M145" s="78">
        <f t="shared" si="11"/>
        <v>0</v>
      </c>
      <c r="N145" s="20"/>
    </row>
    <row r="146" spans="2:14" s="4" customFormat="1" ht="12.75" customHeight="1" x14ac:dyDescent="0.25">
      <c r="B146" s="77">
        <v>5</v>
      </c>
      <c r="C146" s="208" t="s">
        <v>93</v>
      </c>
      <c r="D146" s="205"/>
      <c r="E146" s="205"/>
      <c r="F146" s="205"/>
      <c r="G146" s="24"/>
      <c r="H146" s="11" t="s">
        <v>24</v>
      </c>
      <c r="I146" s="35">
        <v>400</v>
      </c>
      <c r="J146" s="18"/>
      <c r="K146" s="46">
        <f t="shared" si="10"/>
        <v>0</v>
      </c>
      <c r="L146" s="242">
        <v>36</v>
      </c>
      <c r="M146" s="78">
        <f t="shared" si="11"/>
        <v>0</v>
      </c>
      <c r="N146" s="20"/>
    </row>
    <row r="147" spans="2:14" s="4" customFormat="1" ht="12.75" customHeight="1" x14ac:dyDescent="0.25">
      <c r="B147" s="77">
        <v>6</v>
      </c>
      <c r="C147" s="171" t="s">
        <v>129</v>
      </c>
      <c r="D147" s="205"/>
      <c r="E147" s="205"/>
      <c r="F147" s="205"/>
      <c r="G147" s="24"/>
      <c r="H147" s="11" t="s">
        <v>24</v>
      </c>
      <c r="I147" s="35">
        <v>85</v>
      </c>
      <c r="J147" s="18"/>
      <c r="K147" s="46">
        <f t="shared" si="10"/>
        <v>0</v>
      </c>
      <c r="L147" s="242">
        <v>36</v>
      </c>
      <c r="M147" s="78">
        <f t="shared" si="11"/>
        <v>0</v>
      </c>
      <c r="N147" s="20"/>
    </row>
    <row r="148" spans="2:14" s="4" customFormat="1" ht="12.75" customHeight="1" x14ac:dyDescent="0.25">
      <c r="B148" s="77">
        <v>7</v>
      </c>
      <c r="C148" s="203" t="s">
        <v>130</v>
      </c>
      <c r="D148" s="204"/>
      <c r="E148" s="204"/>
      <c r="F148" s="204"/>
      <c r="G148" s="24"/>
      <c r="H148" s="11" t="s">
        <v>24</v>
      </c>
      <c r="I148" s="35">
        <v>40</v>
      </c>
      <c r="J148" s="18"/>
      <c r="K148" s="46">
        <f t="shared" si="10"/>
        <v>0</v>
      </c>
      <c r="L148" s="242">
        <v>36</v>
      </c>
      <c r="M148" s="78">
        <f t="shared" si="11"/>
        <v>0</v>
      </c>
      <c r="N148" s="20"/>
    </row>
    <row r="149" spans="2:14" s="4" customFormat="1" ht="12.75" customHeight="1" x14ac:dyDescent="0.25">
      <c r="B149" s="77">
        <v>8</v>
      </c>
      <c r="C149" s="171" t="s">
        <v>131</v>
      </c>
      <c r="D149" s="205"/>
      <c r="E149" s="205"/>
      <c r="F149" s="205"/>
      <c r="G149" s="24"/>
      <c r="H149" s="11" t="s">
        <v>24</v>
      </c>
      <c r="I149" s="35">
        <v>50</v>
      </c>
      <c r="J149" s="18"/>
      <c r="K149" s="46">
        <f t="shared" si="10"/>
        <v>0</v>
      </c>
      <c r="L149" s="242">
        <v>36</v>
      </c>
      <c r="M149" s="78">
        <f t="shared" si="11"/>
        <v>0</v>
      </c>
      <c r="N149" s="20"/>
    </row>
    <row r="150" spans="2:14" s="4" customFormat="1" ht="12.75" customHeight="1" x14ac:dyDescent="0.25">
      <c r="B150" s="77">
        <v>9</v>
      </c>
      <c r="C150" s="171" t="s">
        <v>132</v>
      </c>
      <c r="D150" s="205"/>
      <c r="E150" s="205"/>
      <c r="F150" s="205"/>
      <c r="G150" s="24"/>
      <c r="H150" s="11" t="s">
        <v>24</v>
      </c>
      <c r="I150" s="35">
        <v>40</v>
      </c>
      <c r="J150" s="18"/>
      <c r="K150" s="46">
        <f t="shared" si="10"/>
        <v>0</v>
      </c>
      <c r="L150" s="242">
        <v>36</v>
      </c>
      <c r="M150" s="78">
        <f t="shared" si="11"/>
        <v>0</v>
      </c>
      <c r="N150" s="20"/>
    </row>
    <row r="151" spans="2:14" s="4" customFormat="1" ht="12.75" customHeight="1" x14ac:dyDescent="0.25">
      <c r="B151" s="77">
        <v>10</v>
      </c>
      <c r="C151" s="203" t="s">
        <v>96</v>
      </c>
      <c r="D151" s="204"/>
      <c r="E151" s="204"/>
      <c r="F151" s="204"/>
      <c r="G151" s="24"/>
      <c r="H151" s="11" t="s">
        <v>24</v>
      </c>
      <c r="I151" s="35">
        <v>150</v>
      </c>
      <c r="J151" s="18"/>
      <c r="K151" s="46">
        <f t="shared" si="10"/>
        <v>0</v>
      </c>
      <c r="L151" s="242">
        <v>36</v>
      </c>
      <c r="M151" s="78">
        <f t="shared" si="11"/>
        <v>0</v>
      </c>
      <c r="N151" s="20"/>
    </row>
    <row r="152" spans="2:14" s="4" customFormat="1" ht="12.75" customHeight="1" x14ac:dyDescent="0.25">
      <c r="B152" s="77"/>
      <c r="C152" s="206" t="s">
        <v>182</v>
      </c>
      <c r="D152" s="207"/>
      <c r="E152" s="207"/>
      <c r="F152" s="207"/>
      <c r="G152" s="141"/>
      <c r="H152" s="132"/>
      <c r="I152" s="133"/>
      <c r="J152" s="139"/>
      <c r="K152" s="135">
        <f>SUM(K142:K151)</f>
        <v>0</v>
      </c>
      <c r="L152" s="243">
        <v>36</v>
      </c>
      <c r="M152" s="140">
        <f t="shared" si="11"/>
        <v>0</v>
      </c>
      <c r="N152" s="20"/>
    </row>
    <row r="153" spans="2:14" s="4" customFormat="1" ht="14.25" customHeight="1" x14ac:dyDescent="0.25">
      <c r="B153" s="110"/>
      <c r="C153" s="167" t="s">
        <v>197</v>
      </c>
      <c r="D153" s="168"/>
      <c r="E153" s="168"/>
      <c r="F153" s="168"/>
      <c r="G153" s="111"/>
      <c r="H153" s="100"/>
      <c r="I153" s="101"/>
      <c r="J153" s="102"/>
      <c r="K153" s="102"/>
      <c r="L153" s="236"/>
      <c r="M153" s="103"/>
      <c r="N153" s="20"/>
    </row>
    <row r="154" spans="2:14" s="4" customFormat="1" ht="12.75" x14ac:dyDescent="0.25">
      <c r="B154" s="79">
        <v>11</v>
      </c>
      <c r="C154" s="203" t="s">
        <v>157</v>
      </c>
      <c r="D154" s="204"/>
      <c r="E154" s="204"/>
      <c r="F154" s="204"/>
      <c r="G154" s="25"/>
      <c r="H154" s="11" t="s">
        <v>24</v>
      </c>
      <c r="I154" s="35">
        <v>95</v>
      </c>
      <c r="J154" s="18"/>
      <c r="K154" s="46">
        <f t="shared" si="10"/>
        <v>0</v>
      </c>
      <c r="L154" s="242">
        <v>36</v>
      </c>
      <c r="M154" s="80">
        <f t="shared" si="11"/>
        <v>0</v>
      </c>
      <c r="N154" s="20"/>
    </row>
    <row r="155" spans="2:14" s="4" customFormat="1" ht="12.75" x14ac:dyDescent="0.25">
      <c r="B155" s="79">
        <v>12</v>
      </c>
      <c r="C155" s="203" t="s">
        <v>160</v>
      </c>
      <c r="D155" s="205"/>
      <c r="E155" s="205"/>
      <c r="F155" s="205"/>
      <c r="G155" s="25"/>
      <c r="H155" s="11" t="s">
        <v>24</v>
      </c>
      <c r="I155" s="35">
        <v>40</v>
      </c>
      <c r="J155" s="18"/>
      <c r="K155" s="46">
        <f t="shared" si="10"/>
        <v>0</v>
      </c>
      <c r="L155" s="242">
        <v>36</v>
      </c>
      <c r="M155" s="80">
        <f t="shared" si="11"/>
        <v>0</v>
      </c>
      <c r="N155" s="20"/>
    </row>
    <row r="156" spans="2:14" s="4" customFormat="1" ht="12.75" x14ac:dyDescent="0.25">
      <c r="B156" s="79">
        <v>13</v>
      </c>
      <c r="C156" s="203" t="s">
        <v>97</v>
      </c>
      <c r="D156" s="205"/>
      <c r="E156" s="205"/>
      <c r="F156" s="205"/>
      <c r="G156" s="25"/>
      <c r="H156" s="11" t="s">
        <v>24</v>
      </c>
      <c r="I156" s="35">
        <v>30</v>
      </c>
      <c r="J156" s="18"/>
      <c r="K156" s="46">
        <f t="shared" si="10"/>
        <v>0</v>
      </c>
      <c r="L156" s="242">
        <v>36</v>
      </c>
      <c r="M156" s="80">
        <f t="shared" si="11"/>
        <v>0</v>
      </c>
      <c r="N156" s="20"/>
    </row>
    <row r="157" spans="2:14" s="4" customFormat="1" ht="12.75" x14ac:dyDescent="0.25">
      <c r="B157" s="79">
        <v>14</v>
      </c>
      <c r="C157" s="203" t="s">
        <v>98</v>
      </c>
      <c r="D157" s="205"/>
      <c r="E157" s="205"/>
      <c r="F157" s="205"/>
      <c r="G157" s="25"/>
      <c r="H157" s="11" t="s">
        <v>24</v>
      </c>
      <c r="I157" s="35">
        <v>168</v>
      </c>
      <c r="J157" s="18"/>
      <c r="K157" s="46">
        <f t="shared" si="10"/>
        <v>0</v>
      </c>
      <c r="L157" s="242">
        <v>36</v>
      </c>
      <c r="M157" s="80">
        <f t="shared" si="11"/>
        <v>0</v>
      </c>
      <c r="N157" s="20"/>
    </row>
    <row r="158" spans="2:14" s="4" customFormat="1" ht="12.75" x14ac:dyDescent="0.25">
      <c r="B158" s="79">
        <v>15</v>
      </c>
      <c r="C158" s="203" t="s">
        <v>194</v>
      </c>
      <c r="D158" s="205"/>
      <c r="E158" s="205"/>
      <c r="F158" s="205"/>
      <c r="G158" s="25"/>
      <c r="H158" s="11" t="s">
        <v>24</v>
      </c>
      <c r="I158" s="35">
        <v>60</v>
      </c>
      <c r="J158" s="18"/>
      <c r="K158" s="46">
        <f t="shared" si="10"/>
        <v>0</v>
      </c>
      <c r="L158" s="242">
        <v>36</v>
      </c>
      <c r="M158" s="80">
        <f t="shared" si="11"/>
        <v>0</v>
      </c>
      <c r="N158" s="20"/>
    </row>
    <row r="159" spans="2:14" s="4" customFormat="1" ht="12.75" x14ac:dyDescent="0.25">
      <c r="B159" s="79">
        <v>16</v>
      </c>
      <c r="C159" s="203" t="s">
        <v>161</v>
      </c>
      <c r="D159" s="205"/>
      <c r="E159" s="205"/>
      <c r="F159" s="205"/>
      <c r="G159" s="25"/>
      <c r="H159" s="11" t="s">
        <v>24</v>
      </c>
      <c r="I159" s="35">
        <v>400</v>
      </c>
      <c r="J159" s="18"/>
      <c r="K159" s="46">
        <f t="shared" si="10"/>
        <v>0</v>
      </c>
      <c r="L159" s="242">
        <v>36</v>
      </c>
      <c r="M159" s="80">
        <f t="shared" si="11"/>
        <v>0</v>
      </c>
      <c r="N159" s="20"/>
    </row>
    <row r="160" spans="2:14" s="4" customFormat="1" ht="12.75" x14ac:dyDescent="0.25">
      <c r="B160" s="79">
        <v>17</v>
      </c>
      <c r="C160" s="203" t="s">
        <v>162</v>
      </c>
      <c r="D160" s="205"/>
      <c r="E160" s="205"/>
      <c r="F160" s="205"/>
      <c r="G160" s="25"/>
      <c r="H160" s="11" t="s">
        <v>24</v>
      </c>
      <c r="I160" s="35">
        <v>100</v>
      </c>
      <c r="J160" s="18"/>
      <c r="K160" s="46">
        <f t="shared" si="10"/>
        <v>0</v>
      </c>
      <c r="L160" s="242">
        <v>36</v>
      </c>
      <c r="M160" s="80">
        <f t="shared" si="11"/>
        <v>0</v>
      </c>
      <c r="N160" s="20"/>
    </row>
    <row r="161" spans="2:14" s="4" customFormat="1" ht="12.75" x14ac:dyDescent="0.25">
      <c r="B161" s="79">
        <v>18</v>
      </c>
      <c r="C161" s="203" t="s">
        <v>163</v>
      </c>
      <c r="D161" s="205"/>
      <c r="E161" s="205"/>
      <c r="F161" s="205"/>
      <c r="G161" s="25"/>
      <c r="H161" s="11" t="s">
        <v>24</v>
      </c>
      <c r="I161" s="35">
        <v>400</v>
      </c>
      <c r="J161" s="18"/>
      <c r="K161" s="46">
        <f t="shared" si="10"/>
        <v>0</v>
      </c>
      <c r="L161" s="242">
        <v>36</v>
      </c>
      <c r="M161" s="80">
        <f t="shared" si="11"/>
        <v>0</v>
      </c>
      <c r="N161" s="20"/>
    </row>
    <row r="162" spans="2:14" s="4" customFormat="1" ht="12.75" x14ac:dyDescent="0.25">
      <c r="B162" s="79">
        <v>19</v>
      </c>
      <c r="C162" s="203" t="s">
        <v>99</v>
      </c>
      <c r="D162" s="205"/>
      <c r="E162" s="205"/>
      <c r="F162" s="205"/>
      <c r="G162" s="25"/>
      <c r="H162" s="11" t="s">
        <v>24</v>
      </c>
      <c r="I162" s="35">
        <v>200</v>
      </c>
      <c r="J162" s="18"/>
      <c r="K162" s="46">
        <f t="shared" si="10"/>
        <v>0</v>
      </c>
      <c r="L162" s="242">
        <v>36</v>
      </c>
      <c r="M162" s="80">
        <f t="shared" si="11"/>
        <v>0</v>
      </c>
      <c r="N162" s="20"/>
    </row>
    <row r="163" spans="2:14" s="4" customFormat="1" ht="12.75" x14ac:dyDescent="0.25">
      <c r="B163" s="79">
        <v>20</v>
      </c>
      <c r="C163" s="203" t="s">
        <v>100</v>
      </c>
      <c r="D163" s="205"/>
      <c r="E163" s="205"/>
      <c r="F163" s="205"/>
      <c r="G163" s="25"/>
      <c r="H163" s="11" t="s">
        <v>24</v>
      </c>
      <c r="I163" s="35">
        <v>200</v>
      </c>
      <c r="J163" s="18"/>
      <c r="K163" s="46">
        <f t="shared" si="10"/>
        <v>0</v>
      </c>
      <c r="L163" s="242">
        <v>36</v>
      </c>
      <c r="M163" s="80">
        <f t="shared" si="11"/>
        <v>0</v>
      </c>
      <c r="N163" s="20"/>
    </row>
    <row r="164" spans="2:14" s="4" customFormat="1" ht="12.75" x14ac:dyDescent="0.25">
      <c r="B164" s="79">
        <v>21</v>
      </c>
      <c r="C164" s="203" t="s">
        <v>101</v>
      </c>
      <c r="D164" s="205"/>
      <c r="E164" s="205"/>
      <c r="F164" s="205"/>
      <c r="G164" s="25"/>
      <c r="H164" s="11" t="s">
        <v>24</v>
      </c>
      <c r="I164" s="35">
        <v>15</v>
      </c>
      <c r="J164" s="18"/>
      <c r="K164" s="46">
        <f t="shared" si="10"/>
        <v>0</v>
      </c>
      <c r="L164" s="242">
        <v>36</v>
      </c>
      <c r="M164" s="80">
        <f t="shared" si="11"/>
        <v>0</v>
      </c>
      <c r="N164" s="20"/>
    </row>
    <row r="165" spans="2:14" s="4" customFormat="1" ht="12.75" x14ac:dyDescent="0.25">
      <c r="B165" s="79">
        <v>22</v>
      </c>
      <c r="C165" s="203" t="s">
        <v>102</v>
      </c>
      <c r="D165" s="205"/>
      <c r="E165" s="205"/>
      <c r="F165" s="205"/>
      <c r="G165" s="25"/>
      <c r="H165" s="11" t="s">
        <v>24</v>
      </c>
      <c r="I165" s="35">
        <v>50</v>
      </c>
      <c r="J165" s="18"/>
      <c r="K165" s="46">
        <f t="shared" si="10"/>
        <v>0</v>
      </c>
      <c r="L165" s="242">
        <v>36</v>
      </c>
      <c r="M165" s="80">
        <f t="shared" si="11"/>
        <v>0</v>
      </c>
      <c r="N165" s="20"/>
    </row>
    <row r="166" spans="2:14" s="4" customFormat="1" ht="12.75" x14ac:dyDescent="0.25">
      <c r="B166" s="79">
        <v>23</v>
      </c>
      <c r="C166" s="203" t="s">
        <v>103</v>
      </c>
      <c r="D166" s="205"/>
      <c r="E166" s="205"/>
      <c r="F166" s="205"/>
      <c r="G166" s="25"/>
      <c r="H166" s="11" t="s">
        <v>24</v>
      </c>
      <c r="I166" s="35">
        <v>20</v>
      </c>
      <c r="J166" s="18"/>
      <c r="K166" s="46">
        <f t="shared" si="10"/>
        <v>0</v>
      </c>
      <c r="L166" s="242">
        <v>36</v>
      </c>
      <c r="M166" s="80">
        <f t="shared" si="11"/>
        <v>0</v>
      </c>
      <c r="N166" s="20"/>
    </row>
    <row r="167" spans="2:14" s="4" customFormat="1" ht="12.75" x14ac:dyDescent="0.25">
      <c r="B167" s="79">
        <v>24</v>
      </c>
      <c r="C167" s="203" t="s">
        <v>104</v>
      </c>
      <c r="D167" s="205"/>
      <c r="E167" s="205"/>
      <c r="F167" s="205"/>
      <c r="G167" s="25"/>
      <c r="H167" s="11" t="s">
        <v>24</v>
      </c>
      <c r="I167" s="35">
        <v>100</v>
      </c>
      <c r="J167" s="18"/>
      <c r="K167" s="46">
        <f t="shared" si="10"/>
        <v>0</v>
      </c>
      <c r="L167" s="242">
        <v>36</v>
      </c>
      <c r="M167" s="80">
        <f t="shared" si="11"/>
        <v>0</v>
      </c>
      <c r="N167" s="20"/>
    </row>
    <row r="168" spans="2:14" s="4" customFormat="1" ht="12.75" x14ac:dyDescent="0.25">
      <c r="B168" s="79">
        <v>25</v>
      </c>
      <c r="C168" s="203" t="s">
        <v>105</v>
      </c>
      <c r="D168" s="205"/>
      <c r="E168" s="205"/>
      <c r="F168" s="205"/>
      <c r="G168" s="25"/>
      <c r="H168" s="11" t="s">
        <v>24</v>
      </c>
      <c r="I168" s="35">
        <v>100</v>
      </c>
      <c r="J168" s="18"/>
      <c r="K168" s="46">
        <f t="shared" si="10"/>
        <v>0</v>
      </c>
      <c r="L168" s="242">
        <v>36</v>
      </c>
      <c r="M168" s="80">
        <f t="shared" si="11"/>
        <v>0</v>
      </c>
      <c r="N168" s="20"/>
    </row>
    <row r="169" spans="2:14" s="4" customFormat="1" ht="12.75" x14ac:dyDescent="0.25">
      <c r="B169" s="79">
        <v>26</v>
      </c>
      <c r="C169" s="203" t="s">
        <v>164</v>
      </c>
      <c r="D169" s="205"/>
      <c r="E169" s="205"/>
      <c r="F169" s="205"/>
      <c r="G169" s="25"/>
      <c r="H169" s="11" t="s">
        <v>24</v>
      </c>
      <c r="I169" s="35">
        <v>100</v>
      </c>
      <c r="J169" s="18"/>
      <c r="K169" s="46">
        <f t="shared" si="10"/>
        <v>0</v>
      </c>
      <c r="L169" s="242">
        <v>36</v>
      </c>
      <c r="M169" s="80">
        <f t="shared" si="11"/>
        <v>0</v>
      </c>
      <c r="N169" s="20"/>
    </row>
    <row r="170" spans="2:14" s="4" customFormat="1" ht="12.75" x14ac:dyDescent="0.25">
      <c r="B170" s="79">
        <v>27</v>
      </c>
      <c r="C170" s="203" t="s">
        <v>165</v>
      </c>
      <c r="D170" s="205"/>
      <c r="E170" s="205"/>
      <c r="F170" s="205"/>
      <c r="G170" s="25"/>
      <c r="H170" s="11" t="s">
        <v>24</v>
      </c>
      <c r="I170" s="35">
        <v>10</v>
      </c>
      <c r="J170" s="18"/>
      <c r="K170" s="46">
        <f t="shared" si="10"/>
        <v>0</v>
      </c>
      <c r="L170" s="242">
        <v>36</v>
      </c>
      <c r="M170" s="80">
        <f t="shared" si="11"/>
        <v>0</v>
      </c>
      <c r="N170" s="20"/>
    </row>
    <row r="171" spans="2:14" s="4" customFormat="1" ht="12.75" x14ac:dyDescent="0.25">
      <c r="B171" s="79">
        <v>28</v>
      </c>
      <c r="C171" s="203" t="s">
        <v>106</v>
      </c>
      <c r="D171" s="205"/>
      <c r="E171" s="205"/>
      <c r="F171" s="205"/>
      <c r="G171" s="25"/>
      <c r="H171" s="11" t="s">
        <v>24</v>
      </c>
      <c r="I171" s="35">
        <v>30</v>
      </c>
      <c r="J171" s="18"/>
      <c r="K171" s="46">
        <f t="shared" si="10"/>
        <v>0</v>
      </c>
      <c r="L171" s="242">
        <v>36</v>
      </c>
      <c r="M171" s="80">
        <f t="shared" si="11"/>
        <v>0</v>
      </c>
      <c r="N171" s="20"/>
    </row>
    <row r="172" spans="2:14" s="4" customFormat="1" ht="12.75" x14ac:dyDescent="0.25">
      <c r="B172" s="79">
        <v>29</v>
      </c>
      <c r="C172" s="203" t="s">
        <v>107</v>
      </c>
      <c r="D172" s="205"/>
      <c r="E172" s="205"/>
      <c r="F172" s="205"/>
      <c r="G172" s="25"/>
      <c r="H172" s="11" t="s">
        <v>24</v>
      </c>
      <c r="I172" s="35">
        <v>30</v>
      </c>
      <c r="J172" s="18"/>
      <c r="K172" s="46">
        <f t="shared" si="10"/>
        <v>0</v>
      </c>
      <c r="L172" s="242">
        <v>36</v>
      </c>
      <c r="M172" s="80">
        <f t="shared" si="11"/>
        <v>0</v>
      </c>
      <c r="N172" s="20"/>
    </row>
    <row r="173" spans="2:14" s="4" customFormat="1" ht="12.75" x14ac:dyDescent="0.25">
      <c r="B173" s="79">
        <v>30</v>
      </c>
      <c r="C173" s="203" t="s">
        <v>108</v>
      </c>
      <c r="D173" s="205"/>
      <c r="E173" s="205"/>
      <c r="F173" s="205"/>
      <c r="G173" s="25"/>
      <c r="H173" s="11" t="s">
        <v>24</v>
      </c>
      <c r="I173" s="35">
        <v>30</v>
      </c>
      <c r="J173" s="18"/>
      <c r="K173" s="46">
        <f t="shared" si="10"/>
        <v>0</v>
      </c>
      <c r="L173" s="242">
        <v>36</v>
      </c>
      <c r="M173" s="80">
        <f t="shared" si="11"/>
        <v>0</v>
      </c>
      <c r="N173" s="20"/>
    </row>
    <row r="174" spans="2:14" s="4" customFormat="1" ht="12.75" x14ac:dyDescent="0.25">
      <c r="B174" s="79">
        <v>31</v>
      </c>
      <c r="C174" s="203" t="s">
        <v>109</v>
      </c>
      <c r="D174" s="205"/>
      <c r="E174" s="205"/>
      <c r="F174" s="205"/>
      <c r="G174" s="25"/>
      <c r="H174" s="11" t="s">
        <v>24</v>
      </c>
      <c r="I174" s="35">
        <v>40</v>
      </c>
      <c r="J174" s="18"/>
      <c r="K174" s="46">
        <f t="shared" si="10"/>
        <v>0</v>
      </c>
      <c r="L174" s="242">
        <v>36</v>
      </c>
      <c r="M174" s="80">
        <f t="shared" si="11"/>
        <v>0</v>
      </c>
      <c r="N174" s="20"/>
    </row>
    <row r="175" spans="2:14" s="4" customFormat="1" ht="12.75" x14ac:dyDescent="0.25">
      <c r="B175" s="79">
        <v>32</v>
      </c>
      <c r="C175" s="203" t="s">
        <v>166</v>
      </c>
      <c r="D175" s="205"/>
      <c r="E175" s="205"/>
      <c r="F175" s="205"/>
      <c r="G175" s="25"/>
      <c r="H175" s="11" t="s">
        <v>24</v>
      </c>
      <c r="I175" s="35">
        <v>50</v>
      </c>
      <c r="J175" s="18"/>
      <c r="K175" s="46">
        <f t="shared" si="10"/>
        <v>0</v>
      </c>
      <c r="L175" s="242">
        <v>36</v>
      </c>
      <c r="M175" s="80">
        <f t="shared" si="11"/>
        <v>0</v>
      </c>
      <c r="N175" s="20"/>
    </row>
    <row r="176" spans="2:14" s="4" customFormat="1" ht="12.75" x14ac:dyDescent="0.25">
      <c r="B176" s="79">
        <v>33</v>
      </c>
      <c r="C176" s="203" t="s">
        <v>167</v>
      </c>
      <c r="D176" s="205"/>
      <c r="E176" s="205"/>
      <c r="F176" s="205"/>
      <c r="G176" s="25"/>
      <c r="H176" s="11" t="s">
        <v>24</v>
      </c>
      <c r="I176" s="35">
        <v>30</v>
      </c>
      <c r="J176" s="18"/>
      <c r="K176" s="46">
        <f t="shared" si="10"/>
        <v>0</v>
      </c>
      <c r="L176" s="242">
        <v>36</v>
      </c>
      <c r="M176" s="80">
        <f t="shared" si="11"/>
        <v>0</v>
      </c>
      <c r="N176" s="20"/>
    </row>
    <row r="177" spans="2:14" s="4" customFormat="1" ht="12.75" x14ac:dyDescent="0.25">
      <c r="B177" s="79">
        <v>34</v>
      </c>
      <c r="C177" s="203" t="s">
        <v>110</v>
      </c>
      <c r="D177" s="205"/>
      <c r="E177" s="205"/>
      <c r="F177" s="205"/>
      <c r="G177" s="25"/>
      <c r="H177" s="11" t="s">
        <v>24</v>
      </c>
      <c r="I177" s="35">
        <v>20</v>
      </c>
      <c r="J177" s="18"/>
      <c r="K177" s="46">
        <f t="shared" si="10"/>
        <v>0</v>
      </c>
      <c r="L177" s="242">
        <v>36</v>
      </c>
      <c r="M177" s="80">
        <f t="shared" si="11"/>
        <v>0</v>
      </c>
      <c r="N177" s="20"/>
    </row>
    <row r="178" spans="2:14" s="4" customFormat="1" ht="12.75" x14ac:dyDescent="0.25">
      <c r="B178" s="79">
        <v>35</v>
      </c>
      <c r="C178" s="203" t="s">
        <v>111</v>
      </c>
      <c r="D178" s="205"/>
      <c r="E178" s="205"/>
      <c r="F178" s="205"/>
      <c r="G178" s="25"/>
      <c r="H178" s="11" t="s">
        <v>24</v>
      </c>
      <c r="I178" s="35">
        <v>30</v>
      </c>
      <c r="J178" s="18"/>
      <c r="K178" s="46">
        <f t="shared" si="10"/>
        <v>0</v>
      </c>
      <c r="L178" s="242">
        <v>36</v>
      </c>
      <c r="M178" s="80">
        <f t="shared" si="11"/>
        <v>0</v>
      </c>
      <c r="N178" s="20"/>
    </row>
    <row r="179" spans="2:14" s="4" customFormat="1" ht="12.75" x14ac:dyDescent="0.25">
      <c r="B179" s="79">
        <v>36</v>
      </c>
      <c r="C179" s="203" t="s">
        <v>112</v>
      </c>
      <c r="D179" s="205"/>
      <c r="E179" s="205"/>
      <c r="F179" s="205"/>
      <c r="G179" s="25"/>
      <c r="H179" s="11" t="s">
        <v>24</v>
      </c>
      <c r="I179" s="35">
        <v>15</v>
      </c>
      <c r="J179" s="18"/>
      <c r="K179" s="46">
        <f t="shared" si="10"/>
        <v>0</v>
      </c>
      <c r="L179" s="242">
        <v>36</v>
      </c>
      <c r="M179" s="80">
        <f t="shared" si="11"/>
        <v>0</v>
      </c>
      <c r="N179" s="20"/>
    </row>
    <row r="180" spans="2:14" s="4" customFormat="1" ht="12.75" x14ac:dyDescent="0.25">
      <c r="B180" s="79">
        <v>37</v>
      </c>
      <c r="C180" s="203" t="s">
        <v>168</v>
      </c>
      <c r="D180" s="205"/>
      <c r="E180" s="205"/>
      <c r="F180" s="205"/>
      <c r="G180" s="25"/>
      <c r="H180" s="11" t="s">
        <v>24</v>
      </c>
      <c r="I180" s="35">
        <v>280</v>
      </c>
      <c r="J180" s="18"/>
      <c r="K180" s="46">
        <f t="shared" si="10"/>
        <v>0</v>
      </c>
      <c r="L180" s="242">
        <v>36</v>
      </c>
      <c r="M180" s="80">
        <f t="shared" si="11"/>
        <v>0</v>
      </c>
      <c r="N180" s="20"/>
    </row>
    <row r="181" spans="2:14" s="4" customFormat="1" ht="12.75" x14ac:dyDescent="0.25">
      <c r="B181" s="79">
        <v>38</v>
      </c>
      <c r="C181" s="203" t="s">
        <v>113</v>
      </c>
      <c r="D181" s="205"/>
      <c r="E181" s="205"/>
      <c r="F181" s="205"/>
      <c r="G181" s="25"/>
      <c r="H181" s="11" t="s">
        <v>24</v>
      </c>
      <c r="I181" s="35">
        <v>123</v>
      </c>
      <c r="J181" s="18"/>
      <c r="K181" s="46">
        <f t="shared" si="10"/>
        <v>0</v>
      </c>
      <c r="L181" s="242">
        <v>36</v>
      </c>
      <c r="M181" s="80">
        <f t="shared" si="11"/>
        <v>0</v>
      </c>
      <c r="N181" s="20"/>
    </row>
    <row r="182" spans="2:14" s="4" customFormat="1" ht="12.75" x14ac:dyDescent="0.25">
      <c r="B182" s="79">
        <v>39</v>
      </c>
      <c r="C182" s="203" t="s">
        <v>169</v>
      </c>
      <c r="D182" s="205"/>
      <c r="E182" s="205"/>
      <c r="F182" s="205"/>
      <c r="G182" s="25"/>
      <c r="H182" s="11" t="s">
        <v>24</v>
      </c>
      <c r="I182" s="35">
        <v>108</v>
      </c>
      <c r="J182" s="18"/>
      <c r="K182" s="46">
        <f t="shared" si="10"/>
        <v>0</v>
      </c>
      <c r="L182" s="242">
        <v>36</v>
      </c>
      <c r="M182" s="80">
        <f t="shared" si="11"/>
        <v>0</v>
      </c>
      <c r="N182" s="20"/>
    </row>
    <row r="183" spans="2:14" s="4" customFormat="1" ht="12.75" x14ac:dyDescent="0.25">
      <c r="B183" s="79">
        <v>40</v>
      </c>
      <c r="C183" s="203" t="s">
        <v>170</v>
      </c>
      <c r="D183" s="205"/>
      <c r="E183" s="205"/>
      <c r="F183" s="205"/>
      <c r="G183" s="25"/>
      <c r="H183" s="11" t="s">
        <v>24</v>
      </c>
      <c r="I183" s="35">
        <v>80</v>
      </c>
      <c r="J183" s="18"/>
      <c r="K183" s="46">
        <f t="shared" si="10"/>
        <v>0</v>
      </c>
      <c r="L183" s="242">
        <v>36</v>
      </c>
      <c r="M183" s="80">
        <f t="shared" si="11"/>
        <v>0</v>
      </c>
      <c r="N183" s="20"/>
    </row>
    <row r="184" spans="2:14" s="4" customFormat="1" ht="15" customHeight="1" x14ac:dyDescent="0.25">
      <c r="B184" s="79">
        <v>41</v>
      </c>
      <c r="C184" s="203" t="s">
        <v>171</v>
      </c>
      <c r="D184" s="172"/>
      <c r="E184" s="172"/>
      <c r="F184" s="172"/>
      <c r="G184" s="25"/>
      <c r="H184" s="11" t="s">
        <v>24</v>
      </c>
      <c r="I184" s="35">
        <v>20</v>
      </c>
      <c r="J184" s="18"/>
      <c r="K184" s="46">
        <f t="shared" si="10"/>
        <v>0</v>
      </c>
      <c r="L184" s="242">
        <v>36</v>
      </c>
      <c r="M184" s="80">
        <f t="shared" si="11"/>
        <v>0</v>
      </c>
      <c r="N184" s="20"/>
    </row>
    <row r="185" spans="2:14" s="4" customFormat="1" ht="15" customHeight="1" x14ac:dyDescent="0.25">
      <c r="B185" s="79"/>
      <c r="C185" s="206" t="s">
        <v>182</v>
      </c>
      <c r="D185" s="209"/>
      <c r="E185" s="209"/>
      <c r="F185" s="209"/>
      <c r="G185" s="138"/>
      <c r="H185" s="132"/>
      <c r="I185" s="133"/>
      <c r="J185" s="139"/>
      <c r="K185" s="135">
        <f>SUM(K154:K184)</f>
        <v>0</v>
      </c>
      <c r="L185" s="243">
        <v>36</v>
      </c>
      <c r="M185" s="140">
        <f t="shared" si="11"/>
        <v>0</v>
      </c>
      <c r="N185" s="20"/>
    </row>
    <row r="186" spans="2:14" s="4" customFormat="1" ht="15" customHeight="1" x14ac:dyDescent="0.25">
      <c r="B186" s="110"/>
      <c r="C186" s="210" t="s">
        <v>177</v>
      </c>
      <c r="D186" s="211"/>
      <c r="E186" s="211"/>
      <c r="F186" s="211"/>
      <c r="G186" s="111"/>
      <c r="H186" s="100"/>
      <c r="I186" s="101"/>
      <c r="J186" s="102"/>
      <c r="K186" s="102"/>
      <c r="L186" s="236"/>
      <c r="M186" s="103"/>
      <c r="N186" s="20"/>
    </row>
    <row r="187" spans="2:14" s="4" customFormat="1" ht="12.75" x14ac:dyDescent="0.25">
      <c r="B187" s="79">
        <v>42</v>
      </c>
      <c r="C187" s="203" t="s">
        <v>172</v>
      </c>
      <c r="D187" s="205"/>
      <c r="E187" s="205"/>
      <c r="F187" s="205"/>
      <c r="G187" s="25"/>
      <c r="H187" s="11" t="s">
        <v>24</v>
      </c>
      <c r="I187" s="35">
        <v>191</v>
      </c>
      <c r="J187" s="18"/>
      <c r="K187" s="46">
        <f t="shared" si="10"/>
        <v>0</v>
      </c>
      <c r="L187" s="242">
        <v>36</v>
      </c>
      <c r="M187" s="80">
        <f t="shared" si="11"/>
        <v>0</v>
      </c>
      <c r="N187" s="20"/>
    </row>
    <row r="188" spans="2:14" s="4" customFormat="1" ht="12.75" x14ac:dyDescent="0.25">
      <c r="B188" s="79">
        <v>43</v>
      </c>
      <c r="C188" s="203" t="s">
        <v>114</v>
      </c>
      <c r="D188" s="205"/>
      <c r="E188" s="205"/>
      <c r="F188" s="205"/>
      <c r="G188" s="25"/>
      <c r="H188" s="11" t="s">
        <v>24</v>
      </c>
      <c r="I188" s="35">
        <v>160</v>
      </c>
      <c r="J188" s="18"/>
      <c r="K188" s="46">
        <f t="shared" si="10"/>
        <v>0</v>
      </c>
      <c r="L188" s="242">
        <v>36</v>
      </c>
      <c r="M188" s="80">
        <f t="shared" si="11"/>
        <v>0</v>
      </c>
      <c r="N188" s="20"/>
    </row>
    <row r="189" spans="2:14" s="4" customFormat="1" ht="12.75" x14ac:dyDescent="0.25">
      <c r="B189" s="79">
        <v>44</v>
      </c>
      <c r="C189" s="203" t="s">
        <v>115</v>
      </c>
      <c r="D189" s="205"/>
      <c r="E189" s="205"/>
      <c r="F189" s="205"/>
      <c r="G189" s="25"/>
      <c r="H189" s="11" t="s">
        <v>24</v>
      </c>
      <c r="I189" s="35">
        <v>50</v>
      </c>
      <c r="J189" s="18"/>
      <c r="K189" s="46">
        <f t="shared" si="10"/>
        <v>0</v>
      </c>
      <c r="L189" s="242">
        <v>36</v>
      </c>
      <c r="M189" s="80">
        <f t="shared" si="11"/>
        <v>0</v>
      </c>
      <c r="N189" s="20"/>
    </row>
    <row r="190" spans="2:14" s="4" customFormat="1" ht="12.75" x14ac:dyDescent="0.25">
      <c r="B190" s="79">
        <v>45</v>
      </c>
      <c r="C190" s="203" t="s">
        <v>116</v>
      </c>
      <c r="D190" s="205"/>
      <c r="E190" s="205"/>
      <c r="F190" s="205"/>
      <c r="G190" s="25"/>
      <c r="H190" s="11" t="s">
        <v>24</v>
      </c>
      <c r="I190" s="35">
        <v>1000</v>
      </c>
      <c r="J190" s="18"/>
      <c r="K190" s="46">
        <f t="shared" si="10"/>
        <v>0</v>
      </c>
      <c r="L190" s="242">
        <v>36</v>
      </c>
      <c r="M190" s="80">
        <f t="shared" si="11"/>
        <v>0</v>
      </c>
      <c r="N190" s="20"/>
    </row>
    <row r="191" spans="2:14" s="4" customFormat="1" ht="12.75" x14ac:dyDescent="0.25">
      <c r="B191" s="79">
        <v>46</v>
      </c>
      <c r="C191" s="203" t="s">
        <v>173</v>
      </c>
      <c r="D191" s="205"/>
      <c r="E191" s="205"/>
      <c r="F191" s="205"/>
      <c r="G191" s="25"/>
      <c r="H191" s="11" t="s">
        <v>24</v>
      </c>
      <c r="I191" s="35">
        <v>50</v>
      </c>
      <c r="J191" s="18"/>
      <c r="K191" s="46">
        <f t="shared" si="10"/>
        <v>0</v>
      </c>
      <c r="L191" s="242">
        <v>36</v>
      </c>
      <c r="M191" s="80">
        <f t="shared" si="11"/>
        <v>0</v>
      </c>
      <c r="N191" s="20"/>
    </row>
    <row r="192" spans="2:14" s="4" customFormat="1" ht="12.75" x14ac:dyDescent="0.25">
      <c r="B192" s="79"/>
      <c r="C192" s="206" t="s">
        <v>182</v>
      </c>
      <c r="D192" s="207"/>
      <c r="E192" s="207"/>
      <c r="F192" s="207"/>
      <c r="G192" s="138"/>
      <c r="H192" s="132"/>
      <c r="I192" s="133"/>
      <c r="J192" s="139"/>
      <c r="K192" s="135">
        <f>SUM(K187:K191)</f>
        <v>0</v>
      </c>
      <c r="L192" s="243">
        <v>36</v>
      </c>
      <c r="M192" s="140">
        <f t="shared" si="11"/>
        <v>0</v>
      </c>
      <c r="N192" s="20"/>
    </row>
    <row r="193" spans="2:15" s="4" customFormat="1" x14ac:dyDescent="0.25">
      <c r="B193" s="110"/>
      <c r="C193" s="210" t="s">
        <v>174</v>
      </c>
      <c r="D193" s="211"/>
      <c r="E193" s="211"/>
      <c r="F193" s="211"/>
      <c r="G193" s="111"/>
      <c r="H193" s="100"/>
      <c r="I193" s="101"/>
      <c r="J193" s="102"/>
      <c r="K193" s="102"/>
      <c r="L193" s="236"/>
      <c r="M193" s="103"/>
      <c r="N193" s="20"/>
    </row>
    <row r="194" spans="2:15" s="4" customFormat="1" ht="12.75" x14ac:dyDescent="0.25">
      <c r="B194" s="79">
        <v>47</v>
      </c>
      <c r="C194" s="203" t="s">
        <v>117</v>
      </c>
      <c r="D194" s="205"/>
      <c r="E194" s="205"/>
      <c r="F194" s="205"/>
      <c r="G194" s="25"/>
      <c r="H194" s="11" t="s">
        <v>24</v>
      </c>
      <c r="I194" s="35">
        <v>100</v>
      </c>
      <c r="J194" s="18"/>
      <c r="K194" s="46">
        <f t="shared" si="10"/>
        <v>0</v>
      </c>
      <c r="L194" s="242">
        <v>36</v>
      </c>
      <c r="M194" s="80">
        <f t="shared" si="11"/>
        <v>0</v>
      </c>
      <c r="N194" s="20"/>
    </row>
    <row r="195" spans="2:15" s="4" customFormat="1" ht="12.75" x14ac:dyDescent="0.25">
      <c r="B195" s="79">
        <v>48</v>
      </c>
      <c r="C195" s="203" t="s">
        <v>118</v>
      </c>
      <c r="D195" s="205"/>
      <c r="E195" s="205"/>
      <c r="F195" s="205"/>
      <c r="G195" s="25"/>
      <c r="H195" s="11" t="s">
        <v>24</v>
      </c>
      <c r="I195" s="35">
        <v>200</v>
      </c>
      <c r="J195" s="18"/>
      <c r="K195" s="46">
        <f t="shared" si="10"/>
        <v>0</v>
      </c>
      <c r="L195" s="242">
        <v>36</v>
      </c>
      <c r="M195" s="80">
        <f t="shared" si="11"/>
        <v>0</v>
      </c>
      <c r="N195" s="20"/>
    </row>
    <row r="196" spans="2:15" s="4" customFormat="1" ht="12.75" x14ac:dyDescent="0.25">
      <c r="B196" s="79">
        <v>49</v>
      </c>
      <c r="C196" s="203" t="s">
        <v>119</v>
      </c>
      <c r="D196" s="205"/>
      <c r="E196" s="205"/>
      <c r="F196" s="205"/>
      <c r="G196" s="25"/>
      <c r="H196" s="11" t="s">
        <v>24</v>
      </c>
      <c r="I196" s="35">
        <v>80</v>
      </c>
      <c r="J196" s="18"/>
      <c r="K196" s="46">
        <f t="shared" si="10"/>
        <v>0</v>
      </c>
      <c r="L196" s="242">
        <v>36</v>
      </c>
      <c r="M196" s="80">
        <f t="shared" si="11"/>
        <v>0</v>
      </c>
      <c r="N196" s="20"/>
    </row>
    <row r="197" spans="2:15" s="4" customFormat="1" ht="12.75" x14ac:dyDescent="0.25">
      <c r="B197" s="79">
        <v>50</v>
      </c>
      <c r="C197" s="203" t="s">
        <v>120</v>
      </c>
      <c r="D197" s="205"/>
      <c r="E197" s="205"/>
      <c r="F197" s="205"/>
      <c r="G197" s="25"/>
      <c r="H197" s="11" t="s">
        <v>24</v>
      </c>
      <c r="I197" s="35">
        <v>50</v>
      </c>
      <c r="J197" s="18"/>
      <c r="K197" s="46">
        <f t="shared" si="10"/>
        <v>0</v>
      </c>
      <c r="L197" s="242">
        <v>36</v>
      </c>
      <c r="M197" s="80">
        <f t="shared" si="11"/>
        <v>0</v>
      </c>
      <c r="N197" s="20"/>
    </row>
    <row r="198" spans="2:15" s="4" customFormat="1" ht="12.75" x14ac:dyDescent="0.25">
      <c r="B198" s="79">
        <v>51</v>
      </c>
      <c r="C198" s="203" t="s">
        <v>121</v>
      </c>
      <c r="D198" s="205"/>
      <c r="E198" s="205"/>
      <c r="F198" s="205"/>
      <c r="G198" s="25"/>
      <c r="H198" s="11" t="s">
        <v>24</v>
      </c>
      <c r="I198" s="35">
        <v>75</v>
      </c>
      <c r="J198" s="18"/>
      <c r="K198" s="46">
        <f t="shared" si="10"/>
        <v>0</v>
      </c>
      <c r="L198" s="242">
        <v>36</v>
      </c>
      <c r="M198" s="80">
        <f t="shared" si="11"/>
        <v>0</v>
      </c>
      <c r="N198" s="20"/>
    </row>
    <row r="199" spans="2:15" s="4" customFormat="1" ht="12.75" x14ac:dyDescent="0.25">
      <c r="B199" s="79">
        <v>52</v>
      </c>
      <c r="C199" s="203" t="s">
        <v>175</v>
      </c>
      <c r="D199" s="205"/>
      <c r="E199" s="205"/>
      <c r="F199" s="205"/>
      <c r="G199" s="25"/>
      <c r="H199" s="11" t="s">
        <v>24</v>
      </c>
      <c r="I199" s="35">
        <v>8</v>
      </c>
      <c r="J199" s="18"/>
      <c r="K199" s="46">
        <f t="shared" si="10"/>
        <v>0</v>
      </c>
      <c r="L199" s="242">
        <v>36</v>
      </c>
      <c r="M199" s="80">
        <f t="shared" si="11"/>
        <v>0</v>
      </c>
      <c r="N199" s="20"/>
    </row>
    <row r="200" spans="2:15" s="4" customFormat="1" ht="12.75" x14ac:dyDescent="0.25">
      <c r="B200" s="79">
        <v>53</v>
      </c>
      <c r="C200" s="203" t="s">
        <v>176</v>
      </c>
      <c r="D200" s="205"/>
      <c r="E200" s="205"/>
      <c r="F200" s="205"/>
      <c r="G200" s="25"/>
      <c r="H200" s="11" t="s">
        <v>24</v>
      </c>
      <c r="I200" s="35">
        <v>50</v>
      </c>
      <c r="J200" s="18"/>
      <c r="K200" s="46">
        <f t="shared" si="10"/>
        <v>0</v>
      </c>
      <c r="L200" s="242">
        <v>36</v>
      </c>
      <c r="M200" s="80">
        <f t="shared" si="11"/>
        <v>0</v>
      </c>
      <c r="N200" s="20"/>
    </row>
    <row r="201" spans="2:15" s="4" customFormat="1" ht="12.75" x14ac:dyDescent="0.25">
      <c r="B201" s="79">
        <v>54</v>
      </c>
      <c r="C201" s="203" t="s">
        <v>122</v>
      </c>
      <c r="D201" s="205"/>
      <c r="E201" s="205"/>
      <c r="F201" s="205"/>
      <c r="G201" s="25"/>
      <c r="H201" s="11" t="s">
        <v>24</v>
      </c>
      <c r="I201" s="35">
        <v>15</v>
      </c>
      <c r="J201" s="18"/>
      <c r="K201" s="46">
        <f t="shared" si="10"/>
        <v>0</v>
      </c>
      <c r="L201" s="242">
        <v>36</v>
      </c>
      <c r="M201" s="80">
        <f t="shared" si="11"/>
        <v>0</v>
      </c>
      <c r="N201" s="20"/>
    </row>
    <row r="202" spans="2:15" s="4" customFormat="1" ht="12.75" x14ac:dyDescent="0.25">
      <c r="B202" s="79">
        <v>55</v>
      </c>
      <c r="C202" s="203" t="s">
        <v>123</v>
      </c>
      <c r="D202" s="205"/>
      <c r="E202" s="205"/>
      <c r="F202" s="205"/>
      <c r="G202" s="25"/>
      <c r="H202" s="11" t="s">
        <v>24</v>
      </c>
      <c r="I202" s="35">
        <v>20</v>
      </c>
      <c r="J202" s="18"/>
      <c r="K202" s="46">
        <f t="shared" si="10"/>
        <v>0</v>
      </c>
      <c r="L202" s="242">
        <v>36</v>
      </c>
      <c r="M202" s="80">
        <f t="shared" si="11"/>
        <v>0</v>
      </c>
      <c r="N202" s="20"/>
    </row>
    <row r="203" spans="2:15" s="4" customFormat="1" ht="12.75" customHeight="1" x14ac:dyDescent="0.25">
      <c r="B203" s="79">
        <v>56</v>
      </c>
      <c r="C203" s="203" t="s">
        <v>184</v>
      </c>
      <c r="D203" s="204"/>
      <c r="E203" s="204"/>
      <c r="F203" s="204"/>
      <c r="G203" s="25"/>
      <c r="H203" s="11" t="s">
        <v>24</v>
      </c>
      <c r="I203" s="35">
        <v>15</v>
      </c>
      <c r="J203" s="18"/>
      <c r="K203" s="46">
        <f t="shared" si="10"/>
        <v>0</v>
      </c>
      <c r="L203" s="242">
        <v>36</v>
      </c>
      <c r="M203" s="80">
        <f t="shared" si="11"/>
        <v>0</v>
      </c>
      <c r="N203" s="20"/>
    </row>
    <row r="204" spans="2:15" s="4" customFormat="1" ht="12.75" x14ac:dyDescent="0.25">
      <c r="B204" s="79">
        <v>57</v>
      </c>
      <c r="C204" s="203" t="s">
        <v>124</v>
      </c>
      <c r="D204" s="205"/>
      <c r="E204" s="205"/>
      <c r="F204" s="205"/>
      <c r="G204" s="25"/>
      <c r="H204" s="11" t="s">
        <v>24</v>
      </c>
      <c r="I204" s="35">
        <v>30</v>
      </c>
      <c r="J204" s="18"/>
      <c r="K204" s="46">
        <f t="shared" si="10"/>
        <v>0</v>
      </c>
      <c r="L204" s="242">
        <v>36</v>
      </c>
      <c r="M204" s="80">
        <f t="shared" si="11"/>
        <v>0</v>
      </c>
      <c r="N204" s="20"/>
    </row>
    <row r="205" spans="2:15" s="4" customFormat="1" ht="12.75" x14ac:dyDescent="0.25">
      <c r="B205" s="79">
        <v>58</v>
      </c>
      <c r="C205" s="203" t="s">
        <v>125</v>
      </c>
      <c r="D205" s="205"/>
      <c r="E205" s="205"/>
      <c r="F205" s="205"/>
      <c r="G205" s="25"/>
      <c r="H205" s="11" t="s">
        <v>24</v>
      </c>
      <c r="I205" s="35">
        <v>10</v>
      </c>
      <c r="J205" s="18"/>
      <c r="K205" s="46">
        <f t="shared" si="10"/>
        <v>0</v>
      </c>
      <c r="L205" s="242">
        <v>36</v>
      </c>
      <c r="M205" s="80">
        <f t="shared" si="11"/>
        <v>0</v>
      </c>
      <c r="N205" s="20"/>
    </row>
    <row r="206" spans="2:15" s="4" customFormat="1" ht="12.75" x14ac:dyDescent="0.25">
      <c r="B206" s="79">
        <v>59</v>
      </c>
      <c r="C206" s="203" t="s">
        <v>126</v>
      </c>
      <c r="D206" s="205"/>
      <c r="E206" s="205"/>
      <c r="F206" s="205"/>
      <c r="G206" s="27"/>
      <c r="H206" s="11" t="s">
        <v>24</v>
      </c>
      <c r="I206" s="35">
        <v>180</v>
      </c>
      <c r="J206" s="18"/>
      <c r="K206" s="46">
        <f t="shared" si="10"/>
        <v>0</v>
      </c>
      <c r="L206" s="242">
        <v>36</v>
      </c>
      <c r="M206" s="80">
        <f t="shared" si="11"/>
        <v>0</v>
      </c>
      <c r="N206" s="20"/>
    </row>
    <row r="207" spans="2:15" s="4" customFormat="1" ht="15" customHeight="1" x14ac:dyDescent="0.25">
      <c r="B207" s="81"/>
      <c r="C207" s="212" t="s">
        <v>183</v>
      </c>
      <c r="D207" s="213"/>
      <c r="E207" s="213"/>
      <c r="F207" s="213"/>
      <c r="G207" s="131"/>
      <c r="H207" s="132"/>
      <c r="I207" s="133"/>
      <c r="J207" s="134"/>
      <c r="K207" s="135">
        <f>SUM(K194:K206)</f>
        <v>0</v>
      </c>
      <c r="L207" s="243">
        <v>36</v>
      </c>
      <c r="M207" s="136">
        <f t="shared" si="11"/>
        <v>0</v>
      </c>
      <c r="N207" s="20"/>
      <c r="O207" s="34"/>
    </row>
    <row r="208" spans="2:15" s="4" customFormat="1" ht="29.25" customHeight="1" x14ac:dyDescent="0.25">
      <c r="B208" s="109"/>
      <c r="C208" s="182" t="s">
        <v>218</v>
      </c>
      <c r="D208" s="183"/>
      <c r="E208" s="183"/>
      <c r="F208" s="183"/>
      <c r="G208" s="125"/>
      <c r="H208" s="126"/>
      <c r="I208" s="127"/>
      <c r="J208" s="128"/>
      <c r="K208" s="137">
        <f>K152+K185+K192+K207</f>
        <v>0</v>
      </c>
      <c r="L208" s="244">
        <v>36</v>
      </c>
      <c r="M208" s="130">
        <f t="shared" si="11"/>
        <v>0</v>
      </c>
      <c r="N208" s="20"/>
      <c r="O208" s="34"/>
    </row>
    <row r="209" spans="2:14" s="4" customFormat="1" ht="12.75" customHeight="1" x14ac:dyDescent="0.25">
      <c r="B209" s="92" t="s">
        <v>228</v>
      </c>
      <c r="C209" s="158" t="s">
        <v>220</v>
      </c>
      <c r="D209" s="159"/>
      <c r="E209" s="159"/>
      <c r="F209" s="159"/>
      <c r="G209" s="93"/>
      <c r="H209" s="94"/>
      <c r="I209" s="95"/>
      <c r="J209" s="96"/>
      <c r="K209" s="96"/>
      <c r="L209" s="239"/>
      <c r="M209" s="97"/>
      <c r="N209" s="20"/>
    </row>
    <row r="210" spans="2:14" s="4" customFormat="1" ht="12.75" customHeight="1" x14ac:dyDescent="0.25">
      <c r="B210" s="73">
        <v>60</v>
      </c>
      <c r="C210" s="171" t="s">
        <v>207</v>
      </c>
      <c r="D210" s="179"/>
      <c r="E210" s="179"/>
      <c r="F210" s="179"/>
      <c r="G210" s="179"/>
      <c r="H210" s="5" t="s">
        <v>43</v>
      </c>
      <c r="I210" s="35">
        <v>400</v>
      </c>
      <c r="J210" s="19"/>
      <c r="K210" s="47">
        <f>I210*J210</f>
        <v>0</v>
      </c>
      <c r="L210" s="245">
        <v>36</v>
      </c>
      <c r="M210" s="80">
        <f>K210*36</f>
        <v>0</v>
      </c>
      <c r="N210" s="20"/>
    </row>
    <row r="211" spans="2:14" s="4" customFormat="1" ht="12.75" x14ac:dyDescent="0.25">
      <c r="B211" s="73">
        <v>61</v>
      </c>
      <c r="C211" s="171" t="s">
        <v>178</v>
      </c>
      <c r="D211" s="179"/>
      <c r="E211" s="179"/>
      <c r="F211" s="179"/>
      <c r="G211" s="179"/>
      <c r="H211" s="5" t="s">
        <v>44</v>
      </c>
      <c r="I211" s="35">
        <v>50</v>
      </c>
      <c r="J211" s="19"/>
      <c r="K211" s="47">
        <f t="shared" ref="K211:K224" si="12">I211*J211</f>
        <v>0</v>
      </c>
      <c r="L211" s="245">
        <v>36</v>
      </c>
      <c r="M211" s="80">
        <f t="shared" ref="M211:M225" si="13">K211*36</f>
        <v>0</v>
      </c>
      <c r="N211" s="20"/>
    </row>
    <row r="212" spans="2:14" s="4" customFormat="1" ht="12.75" x14ac:dyDescent="0.25">
      <c r="B212" s="73">
        <v>62</v>
      </c>
      <c r="C212" s="171" t="s">
        <v>84</v>
      </c>
      <c r="D212" s="179"/>
      <c r="E212" s="179"/>
      <c r="F212" s="179"/>
      <c r="G212" s="179"/>
      <c r="H212" s="5" t="s">
        <v>6</v>
      </c>
      <c r="I212" s="35">
        <v>9</v>
      </c>
      <c r="J212" s="19"/>
      <c r="K212" s="47">
        <f t="shared" si="12"/>
        <v>0</v>
      </c>
      <c r="L212" s="245">
        <v>36</v>
      </c>
      <c r="M212" s="80">
        <f t="shared" si="13"/>
        <v>0</v>
      </c>
      <c r="N212" s="20"/>
    </row>
    <row r="213" spans="2:14" s="4" customFormat="1" ht="12.75" x14ac:dyDescent="0.25">
      <c r="B213" s="73">
        <v>63</v>
      </c>
      <c r="C213" s="171" t="s">
        <v>42</v>
      </c>
      <c r="D213" s="179"/>
      <c r="E213" s="179"/>
      <c r="F213" s="179"/>
      <c r="G213" s="179"/>
      <c r="H213" s="5" t="s">
        <v>7</v>
      </c>
      <c r="I213" s="35">
        <v>60</v>
      </c>
      <c r="J213" s="19"/>
      <c r="K213" s="47">
        <f t="shared" si="12"/>
        <v>0</v>
      </c>
      <c r="L213" s="245">
        <v>36</v>
      </c>
      <c r="M213" s="80">
        <f t="shared" si="13"/>
        <v>0</v>
      </c>
      <c r="N213" s="20"/>
    </row>
    <row r="214" spans="2:14" s="4" customFormat="1" ht="12.75" x14ac:dyDescent="0.25">
      <c r="B214" s="73">
        <v>64</v>
      </c>
      <c r="C214" s="171" t="s">
        <v>85</v>
      </c>
      <c r="D214" s="179"/>
      <c r="E214" s="179"/>
      <c r="F214" s="179"/>
      <c r="G214" s="179"/>
      <c r="H214" s="5" t="s">
        <v>7</v>
      </c>
      <c r="I214" s="35">
        <v>3</v>
      </c>
      <c r="J214" s="19"/>
      <c r="K214" s="47">
        <f t="shared" si="12"/>
        <v>0</v>
      </c>
      <c r="L214" s="245">
        <v>36</v>
      </c>
      <c r="M214" s="80">
        <f t="shared" si="13"/>
        <v>0</v>
      </c>
      <c r="N214" s="20"/>
    </row>
    <row r="215" spans="2:14" s="4" customFormat="1" x14ac:dyDescent="0.25">
      <c r="B215" s="73">
        <v>65</v>
      </c>
      <c r="C215" s="171" t="s">
        <v>181</v>
      </c>
      <c r="D215" s="184"/>
      <c r="E215" s="184"/>
      <c r="F215" s="184"/>
      <c r="G215" s="60"/>
      <c r="H215" s="5" t="s">
        <v>7</v>
      </c>
      <c r="I215" s="35">
        <v>20</v>
      </c>
      <c r="J215" s="19"/>
      <c r="K215" s="47">
        <f t="shared" si="12"/>
        <v>0</v>
      </c>
      <c r="L215" s="245">
        <v>36</v>
      </c>
      <c r="M215" s="80">
        <f t="shared" si="13"/>
        <v>0</v>
      </c>
      <c r="N215" s="20"/>
    </row>
    <row r="216" spans="2:14" s="4" customFormat="1" ht="12.75" x14ac:dyDescent="0.25">
      <c r="B216" s="73">
        <v>66</v>
      </c>
      <c r="C216" s="171" t="s">
        <v>86</v>
      </c>
      <c r="D216" s="179"/>
      <c r="E216" s="179"/>
      <c r="F216" s="179"/>
      <c r="G216" s="179"/>
      <c r="H216" s="5" t="s">
        <v>7</v>
      </c>
      <c r="I216" s="35">
        <v>10</v>
      </c>
      <c r="J216" s="19"/>
      <c r="K216" s="47">
        <f t="shared" si="12"/>
        <v>0</v>
      </c>
      <c r="L216" s="245">
        <v>36</v>
      </c>
      <c r="M216" s="80">
        <f t="shared" si="13"/>
        <v>0</v>
      </c>
      <c r="N216" s="20"/>
    </row>
    <row r="217" spans="2:14" s="4" customFormat="1" ht="12.75" x14ac:dyDescent="0.25">
      <c r="B217" s="73">
        <v>67</v>
      </c>
      <c r="C217" s="171" t="s">
        <v>87</v>
      </c>
      <c r="D217" s="179"/>
      <c r="E217" s="179"/>
      <c r="F217" s="179"/>
      <c r="G217" s="179"/>
      <c r="H217" s="5" t="s">
        <v>44</v>
      </c>
      <c r="I217" s="40">
        <v>60</v>
      </c>
      <c r="J217" s="19"/>
      <c r="K217" s="47">
        <f t="shared" si="12"/>
        <v>0</v>
      </c>
      <c r="L217" s="245">
        <v>36</v>
      </c>
      <c r="M217" s="80">
        <f t="shared" si="13"/>
        <v>0</v>
      </c>
      <c r="N217" s="20"/>
    </row>
    <row r="218" spans="2:14" s="4" customFormat="1" ht="12.75" x14ac:dyDescent="0.25">
      <c r="B218" s="73">
        <v>68</v>
      </c>
      <c r="C218" s="171" t="s">
        <v>208</v>
      </c>
      <c r="D218" s="179"/>
      <c r="E218" s="179"/>
      <c r="F218" s="179"/>
      <c r="G218" s="179"/>
      <c r="H218" s="5" t="s">
        <v>7</v>
      </c>
      <c r="I218" s="35">
        <v>5</v>
      </c>
      <c r="J218" s="19"/>
      <c r="K218" s="47">
        <f t="shared" si="12"/>
        <v>0</v>
      </c>
      <c r="L218" s="245">
        <v>36</v>
      </c>
      <c r="M218" s="80">
        <f t="shared" si="13"/>
        <v>0</v>
      </c>
      <c r="N218" s="20"/>
    </row>
    <row r="219" spans="2:14" s="4" customFormat="1" ht="12.75" customHeight="1" x14ac:dyDescent="0.25">
      <c r="B219" s="73">
        <v>69</v>
      </c>
      <c r="C219" s="171" t="s">
        <v>209</v>
      </c>
      <c r="D219" s="179"/>
      <c r="E219" s="179"/>
      <c r="F219" s="179"/>
      <c r="G219" s="179"/>
      <c r="H219" s="5" t="s">
        <v>43</v>
      </c>
      <c r="I219" s="40">
        <v>16</v>
      </c>
      <c r="J219" s="19"/>
      <c r="K219" s="47">
        <f t="shared" si="12"/>
        <v>0</v>
      </c>
      <c r="L219" s="245">
        <v>36</v>
      </c>
      <c r="M219" s="80">
        <f t="shared" si="13"/>
        <v>0</v>
      </c>
      <c r="N219" s="20"/>
    </row>
    <row r="220" spans="2:14" s="4" customFormat="1" ht="12.75" x14ac:dyDescent="0.25">
      <c r="B220" s="73">
        <v>70</v>
      </c>
      <c r="C220" s="171" t="s">
        <v>88</v>
      </c>
      <c r="D220" s="185"/>
      <c r="E220" s="185"/>
      <c r="F220" s="185"/>
      <c r="G220" s="60"/>
      <c r="H220" s="5" t="s">
        <v>7</v>
      </c>
      <c r="I220" s="35">
        <v>5</v>
      </c>
      <c r="J220" s="19"/>
      <c r="K220" s="47">
        <f t="shared" si="12"/>
        <v>0</v>
      </c>
      <c r="L220" s="245">
        <v>36</v>
      </c>
      <c r="M220" s="80">
        <f t="shared" si="13"/>
        <v>0</v>
      </c>
      <c r="N220" s="20"/>
    </row>
    <row r="221" spans="2:14" s="4" customFormat="1" ht="12.75" x14ac:dyDescent="0.25">
      <c r="B221" s="73">
        <v>71</v>
      </c>
      <c r="C221" s="171" t="s">
        <v>89</v>
      </c>
      <c r="D221" s="185"/>
      <c r="E221" s="185"/>
      <c r="F221" s="185"/>
      <c r="G221" s="60"/>
      <c r="H221" s="5" t="s">
        <v>7</v>
      </c>
      <c r="I221" s="35">
        <v>6</v>
      </c>
      <c r="J221" s="19"/>
      <c r="K221" s="47">
        <f t="shared" si="12"/>
        <v>0</v>
      </c>
      <c r="L221" s="245">
        <v>36</v>
      </c>
      <c r="M221" s="80">
        <f t="shared" si="13"/>
        <v>0</v>
      </c>
      <c r="N221" s="20"/>
    </row>
    <row r="222" spans="2:14" s="4" customFormat="1" ht="12.75" x14ac:dyDescent="0.25">
      <c r="B222" s="73">
        <v>72</v>
      </c>
      <c r="C222" s="171" t="s">
        <v>5</v>
      </c>
      <c r="D222" s="185"/>
      <c r="E222" s="185"/>
      <c r="F222" s="185"/>
      <c r="G222" s="60"/>
      <c r="H222" s="5" t="s">
        <v>9</v>
      </c>
      <c r="I222" s="35">
        <v>175</v>
      </c>
      <c r="J222" s="19"/>
      <c r="K222" s="47">
        <f t="shared" si="12"/>
        <v>0</v>
      </c>
      <c r="L222" s="245">
        <v>36</v>
      </c>
      <c r="M222" s="80">
        <f t="shared" si="13"/>
        <v>0</v>
      </c>
      <c r="N222" s="20"/>
    </row>
    <row r="223" spans="2:14" s="4" customFormat="1" ht="12.75" x14ac:dyDescent="0.25">
      <c r="B223" s="73">
        <v>73</v>
      </c>
      <c r="C223" s="171" t="s">
        <v>95</v>
      </c>
      <c r="D223" s="185"/>
      <c r="E223" s="185"/>
      <c r="F223" s="185"/>
      <c r="G223" s="60"/>
      <c r="H223" s="5" t="s">
        <v>7</v>
      </c>
      <c r="I223" s="35">
        <v>5</v>
      </c>
      <c r="J223" s="19"/>
      <c r="K223" s="47">
        <f t="shared" si="12"/>
        <v>0</v>
      </c>
      <c r="L223" s="245">
        <v>36</v>
      </c>
      <c r="M223" s="80">
        <f t="shared" si="13"/>
        <v>0</v>
      </c>
      <c r="N223" s="20"/>
    </row>
    <row r="224" spans="2:14" s="4" customFormat="1" ht="12.75" x14ac:dyDescent="0.25">
      <c r="B224" s="73">
        <v>74</v>
      </c>
      <c r="C224" s="171" t="s">
        <v>210</v>
      </c>
      <c r="D224" s="185"/>
      <c r="E224" s="185"/>
      <c r="F224" s="185"/>
      <c r="G224" s="60"/>
      <c r="H224" s="5" t="s">
        <v>43</v>
      </c>
      <c r="I224" s="35">
        <v>1</v>
      </c>
      <c r="J224" s="19"/>
      <c r="K224" s="47">
        <f t="shared" si="12"/>
        <v>0</v>
      </c>
      <c r="L224" s="245">
        <v>36</v>
      </c>
      <c r="M224" s="80">
        <f t="shared" si="13"/>
        <v>0</v>
      </c>
      <c r="N224" s="20"/>
    </row>
    <row r="225" spans="2:14" s="4" customFormat="1" ht="26.25" customHeight="1" x14ac:dyDescent="0.25">
      <c r="B225" s="124"/>
      <c r="C225" s="186" t="s">
        <v>221</v>
      </c>
      <c r="D225" s="187"/>
      <c r="E225" s="187"/>
      <c r="F225" s="187"/>
      <c r="G225" s="125"/>
      <c r="H225" s="126"/>
      <c r="I225" s="127"/>
      <c r="J225" s="128"/>
      <c r="K225" s="129">
        <f>SUM(K210:K224)</f>
        <v>0</v>
      </c>
      <c r="L225" s="246">
        <v>36</v>
      </c>
      <c r="M225" s="130">
        <f t="shared" si="13"/>
        <v>0</v>
      </c>
      <c r="N225" s="20"/>
    </row>
    <row r="226" spans="2:14" s="4" customFormat="1" ht="12.75" customHeight="1" x14ac:dyDescent="0.25">
      <c r="B226" s="92" t="s">
        <v>229</v>
      </c>
      <c r="C226" s="158" t="s">
        <v>90</v>
      </c>
      <c r="D226" s="159"/>
      <c r="E226" s="159"/>
      <c r="F226" s="159"/>
      <c r="G226" s="93"/>
      <c r="H226" s="94"/>
      <c r="I226" s="95"/>
      <c r="J226" s="96"/>
      <c r="K226" s="96"/>
      <c r="L226" s="239"/>
      <c r="M226" s="97"/>
      <c r="N226" s="20"/>
    </row>
    <row r="227" spans="2:14" s="4" customFormat="1" ht="12.75" customHeight="1" x14ac:dyDescent="0.25">
      <c r="B227" s="73">
        <v>75</v>
      </c>
      <c r="C227" s="171" t="s">
        <v>11</v>
      </c>
      <c r="D227" s="179"/>
      <c r="E227" s="179"/>
      <c r="F227" s="179"/>
      <c r="G227" s="60"/>
      <c r="H227" s="12" t="s">
        <v>24</v>
      </c>
      <c r="I227" s="35">
        <v>10000</v>
      </c>
      <c r="J227" s="19"/>
      <c r="K227" s="47">
        <f>I227*J227</f>
        <v>0</v>
      </c>
      <c r="L227" s="245">
        <v>36</v>
      </c>
      <c r="M227" s="80">
        <f>K227*36</f>
        <v>0</v>
      </c>
      <c r="N227" s="20"/>
    </row>
    <row r="228" spans="2:14" s="4" customFormat="1" ht="12.75" x14ac:dyDescent="0.25">
      <c r="B228" s="73">
        <v>76</v>
      </c>
      <c r="C228" s="6" t="s">
        <v>35</v>
      </c>
      <c r="D228" s="6"/>
      <c r="E228" s="6"/>
      <c r="F228" s="6"/>
      <c r="G228" s="61"/>
      <c r="H228" s="12" t="s">
        <v>24</v>
      </c>
      <c r="I228" s="26">
        <v>2280</v>
      </c>
      <c r="J228" s="19"/>
      <c r="K228" s="47">
        <f t="shared" ref="K228:K276" si="14">I228*J228</f>
        <v>0</v>
      </c>
      <c r="L228" s="245">
        <v>36</v>
      </c>
      <c r="M228" s="80">
        <f t="shared" ref="M228:M278" si="15">K228*36</f>
        <v>0</v>
      </c>
      <c r="N228" s="20"/>
    </row>
    <row r="229" spans="2:14" s="4" customFormat="1" ht="27" customHeight="1" x14ac:dyDescent="0.25">
      <c r="B229" s="73">
        <v>77</v>
      </c>
      <c r="C229" s="188" t="s">
        <v>37</v>
      </c>
      <c r="D229" s="188"/>
      <c r="E229" s="188"/>
      <c r="F229" s="188"/>
      <c r="G229" s="189"/>
      <c r="H229" s="7" t="s">
        <v>33</v>
      </c>
      <c r="I229" s="29">
        <v>3</v>
      </c>
      <c r="J229" s="28"/>
      <c r="K229" s="48">
        <f t="shared" si="14"/>
        <v>0</v>
      </c>
      <c r="L229" s="247">
        <v>36</v>
      </c>
      <c r="M229" s="82">
        <f t="shared" si="15"/>
        <v>0</v>
      </c>
      <c r="N229" s="20"/>
    </row>
    <row r="230" spans="2:14" s="4" customFormat="1" ht="36" customHeight="1" x14ac:dyDescent="0.25">
      <c r="B230" s="73">
        <v>78</v>
      </c>
      <c r="C230" s="188" t="s">
        <v>36</v>
      </c>
      <c r="D230" s="188"/>
      <c r="E230" s="188"/>
      <c r="F230" s="188"/>
      <c r="G230" s="189"/>
      <c r="H230" s="12" t="s">
        <v>34</v>
      </c>
      <c r="I230" s="29">
        <v>3</v>
      </c>
      <c r="J230" s="28"/>
      <c r="K230" s="48">
        <f t="shared" si="14"/>
        <v>0</v>
      </c>
      <c r="L230" s="247">
        <v>36</v>
      </c>
      <c r="M230" s="82">
        <f t="shared" si="15"/>
        <v>0</v>
      </c>
      <c r="N230" s="20"/>
    </row>
    <row r="231" spans="2:14" s="4" customFormat="1" ht="30.75" customHeight="1" x14ac:dyDescent="0.25">
      <c r="B231" s="73">
        <v>79</v>
      </c>
      <c r="C231" s="188" t="s">
        <v>38</v>
      </c>
      <c r="D231" s="188"/>
      <c r="E231" s="188"/>
      <c r="F231" s="188"/>
      <c r="G231" s="189"/>
      <c r="H231" s="12" t="s">
        <v>32</v>
      </c>
      <c r="I231" s="29">
        <v>3</v>
      </c>
      <c r="J231" s="28"/>
      <c r="K231" s="48">
        <f t="shared" si="14"/>
        <v>0</v>
      </c>
      <c r="L231" s="247">
        <v>36</v>
      </c>
      <c r="M231" s="82">
        <f t="shared" si="15"/>
        <v>0</v>
      </c>
      <c r="N231" s="20"/>
    </row>
    <row r="232" spans="2:14" s="4" customFormat="1" ht="25.5" customHeight="1" x14ac:dyDescent="0.25">
      <c r="B232" s="73">
        <v>80</v>
      </c>
      <c r="C232" s="171" t="s">
        <v>12</v>
      </c>
      <c r="D232" s="179"/>
      <c r="E232" s="179"/>
      <c r="F232" s="179"/>
      <c r="G232" s="60"/>
      <c r="H232" s="12" t="s">
        <v>25</v>
      </c>
      <c r="I232" s="49">
        <v>20</v>
      </c>
      <c r="J232" s="28"/>
      <c r="K232" s="48">
        <f t="shared" si="14"/>
        <v>0</v>
      </c>
      <c r="L232" s="247">
        <v>36</v>
      </c>
      <c r="M232" s="82">
        <f t="shared" si="15"/>
        <v>0</v>
      </c>
      <c r="N232" s="20"/>
    </row>
    <row r="233" spans="2:14" s="4" customFormat="1" ht="13.5" customHeight="1" x14ac:dyDescent="0.25">
      <c r="B233" s="73">
        <v>81</v>
      </c>
      <c r="C233" s="171" t="s">
        <v>13</v>
      </c>
      <c r="D233" s="179"/>
      <c r="E233" s="179"/>
      <c r="F233" s="179"/>
      <c r="G233" s="60"/>
      <c r="H233" s="12" t="s">
        <v>196</v>
      </c>
      <c r="I233" s="35">
        <v>20</v>
      </c>
      <c r="J233" s="28"/>
      <c r="K233" s="47">
        <f t="shared" si="14"/>
        <v>0</v>
      </c>
      <c r="L233" s="245">
        <v>36</v>
      </c>
      <c r="M233" s="80">
        <f t="shared" si="15"/>
        <v>0</v>
      </c>
      <c r="N233" s="20"/>
    </row>
    <row r="234" spans="2:14" s="4" customFormat="1" ht="13.5" customHeight="1" x14ac:dyDescent="0.25">
      <c r="B234" s="73">
        <v>82</v>
      </c>
      <c r="C234" s="171" t="s">
        <v>14</v>
      </c>
      <c r="D234" s="179"/>
      <c r="E234" s="179"/>
      <c r="F234" s="179"/>
      <c r="G234" s="60"/>
      <c r="H234" s="12" t="s">
        <v>24</v>
      </c>
      <c r="I234" s="35">
        <v>435</v>
      </c>
      <c r="J234" s="19"/>
      <c r="K234" s="47">
        <f t="shared" si="14"/>
        <v>0</v>
      </c>
      <c r="L234" s="245">
        <v>36</v>
      </c>
      <c r="M234" s="80">
        <f t="shared" si="15"/>
        <v>0</v>
      </c>
      <c r="N234" s="20"/>
    </row>
    <row r="235" spans="2:14" s="4" customFormat="1" ht="12.75" customHeight="1" x14ac:dyDescent="0.25">
      <c r="B235" s="73">
        <v>83</v>
      </c>
      <c r="C235" s="171" t="s">
        <v>15</v>
      </c>
      <c r="D235" s="214"/>
      <c r="E235" s="214"/>
      <c r="F235" s="214"/>
      <c r="G235" s="60"/>
      <c r="H235" s="12" t="s">
        <v>24</v>
      </c>
      <c r="I235" s="40">
        <v>10</v>
      </c>
      <c r="J235" s="19"/>
      <c r="K235" s="47">
        <f t="shared" si="14"/>
        <v>0</v>
      </c>
      <c r="L235" s="245">
        <v>36</v>
      </c>
      <c r="M235" s="80">
        <f t="shared" si="15"/>
        <v>0</v>
      </c>
      <c r="N235" s="20"/>
    </row>
    <row r="236" spans="2:14" s="4" customFormat="1" ht="12.75" customHeight="1" x14ac:dyDescent="0.25">
      <c r="B236" s="73">
        <v>84</v>
      </c>
      <c r="C236" s="171" t="s">
        <v>16</v>
      </c>
      <c r="D236" s="214"/>
      <c r="E236" s="214"/>
      <c r="F236" s="214"/>
      <c r="G236" s="60"/>
      <c r="H236" s="12" t="s">
        <v>24</v>
      </c>
      <c r="I236" s="35">
        <v>10</v>
      </c>
      <c r="J236" s="19"/>
      <c r="K236" s="47">
        <f t="shared" si="14"/>
        <v>0</v>
      </c>
      <c r="L236" s="245">
        <v>36</v>
      </c>
      <c r="M236" s="80">
        <f t="shared" si="15"/>
        <v>0</v>
      </c>
      <c r="N236" s="20"/>
    </row>
    <row r="237" spans="2:14" s="4" customFormat="1" ht="12.75" customHeight="1" x14ac:dyDescent="0.25">
      <c r="B237" s="73">
        <v>85</v>
      </c>
      <c r="C237" s="171" t="s">
        <v>17</v>
      </c>
      <c r="D237" s="214"/>
      <c r="E237" s="214"/>
      <c r="F237" s="214"/>
      <c r="G237" s="60"/>
      <c r="H237" s="12" t="s">
        <v>24</v>
      </c>
      <c r="I237" s="40">
        <v>10</v>
      </c>
      <c r="J237" s="19"/>
      <c r="K237" s="47">
        <f t="shared" si="14"/>
        <v>0</v>
      </c>
      <c r="L237" s="245">
        <v>36</v>
      </c>
      <c r="M237" s="80">
        <f t="shared" si="15"/>
        <v>0</v>
      </c>
      <c r="N237" s="20"/>
    </row>
    <row r="238" spans="2:14" s="4" customFormat="1" ht="12.75" customHeight="1" x14ac:dyDescent="0.25">
      <c r="B238" s="73">
        <v>86</v>
      </c>
      <c r="C238" s="171" t="s">
        <v>18</v>
      </c>
      <c r="D238" s="214"/>
      <c r="E238" s="214"/>
      <c r="F238" s="214"/>
      <c r="G238" s="60"/>
      <c r="H238" s="12" t="s">
        <v>24</v>
      </c>
      <c r="I238" s="35">
        <v>50</v>
      </c>
      <c r="J238" s="19"/>
      <c r="K238" s="47">
        <f t="shared" si="14"/>
        <v>0</v>
      </c>
      <c r="L238" s="245">
        <v>36</v>
      </c>
      <c r="M238" s="80">
        <f t="shared" si="15"/>
        <v>0</v>
      </c>
      <c r="N238" s="20"/>
    </row>
    <row r="239" spans="2:14" s="4" customFormat="1" ht="14.25" customHeight="1" x14ac:dyDescent="0.25">
      <c r="B239" s="73">
        <v>87</v>
      </c>
      <c r="C239" s="171" t="s">
        <v>19</v>
      </c>
      <c r="D239" s="214"/>
      <c r="E239" s="214"/>
      <c r="F239" s="214"/>
      <c r="G239" s="60"/>
      <c r="H239" s="12" t="s">
        <v>24</v>
      </c>
      <c r="I239" s="35">
        <v>200</v>
      </c>
      <c r="J239" s="19"/>
      <c r="K239" s="47">
        <f t="shared" si="14"/>
        <v>0</v>
      </c>
      <c r="L239" s="245">
        <v>36</v>
      </c>
      <c r="M239" s="80">
        <f t="shared" si="15"/>
        <v>0</v>
      </c>
      <c r="N239" s="20"/>
    </row>
    <row r="240" spans="2:14" s="4" customFormat="1" ht="13.5" customHeight="1" x14ac:dyDescent="0.25">
      <c r="B240" s="73">
        <v>88</v>
      </c>
      <c r="C240" s="171" t="s">
        <v>20</v>
      </c>
      <c r="D240" s="214"/>
      <c r="E240" s="214"/>
      <c r="F240" s="214"/>
      <c r="G240" s="60"/>
      <c r="H240" s="7" t="s">
        <v>24</v>
      </c>
      <c r="I240" s="35">
        <v>20</v>
      </c>
      <c r="J240" s="19"/>
      <c r="K240" s="47">
        <f t="shared" si="14"/>
        <v>0</v>
      </c>
      <c r="L240" s="245">
        <v>36</v>
      </c>
      <c r="M240" s="80">
        <f t="shared" si="15"/>
        <v>0</v>
      </c>
      <c r="N240" s="20"/>
    </row>
    <row r="241" spans="2:14" s="4" customFormat="1" ht="12.75" x14ac:dyDescent="0.25">
      <c r="B241" s="73">
        <v>89</v>
      </c>
      <c r="C241" s="171" t="s">
        <v>21</v>
      </c>
      <c r="D241" s="214"/>
      <c r="E241" s="214"/>
      <c r="F241" s="214"/>
      <c r="G241" s="60"/>
      <c r="H241" s="7" t="s">
        <v>24</v>
      </c>
      <c r="I241" s="35">
        <v>10</v>
      </c>
      <c r="J241" s="19"/>
      <c r="K241" s="47">
        <f t="shared" si="14"/>
        <v>0</v>
      </c>
      <c r="L241" s="245">
        <v>36</v>
      </c>
      <c r="M241" s="80">
        <f t="shared" si="15"/>
        <v>0</v>
      </c>
      <c r="N241" s="20"/>
    </row>
    <row r="242" spans="2:14" s="4" customFormat="1" ht="12.75" customHeight="1" x14ac:dyDescent="0.25">
      <c r="B242" s="73">
        <v>90</v>
      </c>
      <c r="C242" s="171" t="s">
        <v>22</v>
      </c>
      <c r="D242" s="214"/>
      <c r="E242" s="214"/>
      <c r="F242" s="214"/>
      <c r="G242" s="60"/>
      <c r="H242" s="7" t="s">
        <v>24</v>
      </c>
      <c r="I242" s="35">
        <v>10</v>
      </c>
      <c r="J242" s="19"/>
      <c r="K242" s="47">
        <f t="shared" si="14"/>
        <v>0</v>
      </c>
      <c r="L242" s="245">
        <v>36</v>
      </c>
      <c r="M242" s="80">
        <f t="shared" si="15"/>
        <v>0</v>
      </c>
      <c r="N242" s="20"/>
    </row>
    <row r="243" spans="2:14" s="4" customFormat="1" ht="12.75" customHeight="1" x14ac:dyDescent="0.25">
      <c r="B243" s="73">
        <v>91</v>
      </c>
      <c r="C243" s="171" t="s">
        <v>205</v>
      </c>
      <c r="D243" s="214"/>
      <c r="E243" s="214"/>
      <c r="F243" s="214"/>
      <c r="G243" s="60"/>
      <c r="H243" s="7" t="s">
        <v>24</v>
      </c>
      <c r="I243" s="35">
        <v>20</v>
      </c>
      <c r="J243" s="19"/>
      <c r="K243" s="47">
        <f t="shared" si="14"/>
        <v>0</v>
      </c>
      <c r="L243" s="245">
        <v>36</v>
      </c>
      <c r="M243" s="80">
        <f t="shared" si="15"/>
        <v>0</v>
      </c>
      <c r="N243" s="20"/>
    </row>
    <row r="244" spans="2:14" s="4" customFormat="1" ht="12.75" customHeight="1" x14ac:dyDescent="0.25">
      <c r="B244" s="73">
        <v>92</v>
      </c>
      <c r="C244" s="171" t="s">
        <v>23</v>
      </c>
      <c r="D244" s="214"/>
      <c r="E244" s="214"/>
      <c r="F244" s="214"/>
      <c r="G244" s="60"/>
      <c r="H244" s="7" t="s">
        <v>24</v>
      </c>
      <c r="I244" s="35">
        <v>10</v>
      </c>
      <c r="J244" s="19"/>
      <c r="K244" s="47">
        <f t="shared" si="14"/>
        <v>0</v>
      </c>
      <c r="L244" s="245">
        <v>36</v>
      </c>
      <c r="M244" s="80">
        <f t="shared" si="15"/>
        <v>0</v>
      </c>
      <c r="N244" s="20"/>
    </row>
    <row r="245" spans="2:14" s="4" customFormat="1" ht="12.75" customHeight="1" x14ac:dyDescent="0.25">
      <c r="B245" s="73">
        <v>93</v>
      </c>
      <c r="C245" s="171" t="s">
        <v>189</v>
      </c>
      <c r="D245" s="179"/>
      <c r="E245" s="179"/>
      <c r="F245" s="179"/>
      <c r="G245" s="60"/>
      <c r="H245" s="7" t="s">
        <v>24</v>
      </c>
      <c r="I245" s="35">
        <v>100</v>
      </c>
      <c r="J245" s="19"/>
      <c r="K245" s="47">
        <f t="shared" si="14"/>
        <v>0</v>
      </c>
      <c r="L245" s="245">
        <v>36</v>
      </c>
      <c r="M245" s="80">
        <f t="shared" si="15"/>
        <v>0</v>
      </c>
      <c r="N245" s="20"/>
    </row>
    <row r="246" spans="2:14" s="4" customFormat="1" ht="12.75" customHeight="1" x14ac:dyDescent="0.25">
      <c r="B246" s="73">
        <v>94</v>
      </c>
      <c r="C246" s="171" t="s">
        <v>190</v>
      </c>
      <c r="D246" s="179"/>
      <c r="E246" s="179"/>
      <c r="F246" s="179"/>
      <c r="G246" s="60"/>
      <c r="H246" s="7" t="s">
        <v>32</v>
      </c>
      <c r="I246" s="35">
        <v>30</v>
      </c>
      <c r="J246" s="19"/>
      <c r="K246" s="47">
        <f t="shared" si="14"/>
        <v>0</v>
      </c>
      <c r="L246" s="245">
        <v>36</v>
      </c>
      <c r="M246" s="80">
        <f t="shared" si="15"/>
        <v>0</v>
      </c>
      <c r="N246" s="20"/>
    </row>
    <row r="247" spans="2:14" s="4" customFormat="1" ht="12.75" customHeight="1" x14ac:dyDescent="0.25">
      <c r="B247" s="73">
        <v>95</v>
      </c>
      <c r="C247" s="171" t="s">
        <v>193</v>
      </c>
      <c r="D247" s="190"/>
      <c r="E247" s="190"/>
      <c r="F247" s="190"/>
      <c r="G247" s="60"/>
      <c r="H247" s="7" t="s">
        <v>27</v>
      </c>
      <c r="I247" s="35">
        <v>40</v>
      </c>
      <c r="J247" s="19"/>
      <c r="K247" s="47">
        <f t="shared" si="14"/>
        <v>0</v>
      </c>
      <c r="L247" s="245">
        <v>36</v>
      </c>
      <c r="M247" s="80">
        <f t="shared" si="15"/>
        <v>0</v>
      </c>
      <c r="N247" s="20"/>
    </row>
    <row r="248" spans="2:14" s="4" customFormat="1" ht="12.75" customHeight="1" x14ac:dyDescent="0.25">
      <c r="B248" s="73">
        <v>96</v>
      </c>
      <c r="C248" s="171" t="s">
        <v>188</v>
      </c>
      <c r="D248" s="214"/>
      <c r="E248" s="214"/>
      <c r="F248" s="214"/>
      <c r="G248" s="60"/>
      <c r="H248" s="7" t="s">
        <v>28</v>
      </c>
      <c r="I248" s="35">
        <v>10</v>
      </c>
      <c r="J248" s="19"/>
      <c r="K248" s="47">
        <f t="shared" si="14"/>
        <v>0</v>
      </c>
      <c r="L248" s="245">
        <v>36</v>
      </c>
      <c r="M248" s="80">
        <f t="shared" si="15"/>
        <v>0</v>
      </c>
      <c r="N248" s="20"/>
    </row>
    <row r="249" spans="2:14" s="4" customFormat="1" ht="12.75" customHeight="1" x14ac:dyDescent="0.25">
      <c r="B249" s="73">
        <v>97</v>
      </c>
      <c r="C249" s="8" t="s">
        <v>39</v>
      </c>
      <c r="D249" s="21"/>
      <c r="E249" s="21"/>
      <c r="F249" s="21"/>
      <c r="G249" s="60"/>
      <c r="H249" s="7" t="s">
        <v>24</v>
      </c>
      <c r="I249" s="35">
        <v>10</v>
      </c>
      <c r="J249" s="19"/>
      <c r="K249" s="47">
        <f t="shared" si="14"/>
        <v>0</v>
      </c>
      <c r="L249" s="245">
        <v>36</v>
      </c>
      <c r="M249" s="80">
        <f t="shared" si="15"/>
        <v>0</v>
      </c>
      <c r="N249" s="20"/>
    </row>
    <row r="250" spans="2:14" s="4" customFormat="1" ht="12.75" customHeight="1" x14ac:dyDescent="0.25">
      <c r="B250" s="73">
        <v>98</v>
      </c>
      <c r="C250" s="217" t="s">
        <v>186</v>
      </c>
      <c r="D250" s="218"/>
      <c r="E250" s="218"/>
      <c r="F250" s="219"/>
      <c r="G250" s="60"/>
      <c r="H250" s="7" t="s">
        <v>24</v>
      </c>
      <c r="I250" s="35">
        <v>10</v>
      </c>
      <c r="J250" s="19"/>
      <c r="K250" s="47">
        <f t="shared" si="14"/>
        <v>0</v>
      </c>
      <c r="L250" s="245">
        <v>36</v>
      </c>
      <c r="M250" s="80">
        <f t="shared" si="15"/>
        <v>0</v>
      </c>
      <c r="N250" s="20"/>
    </row>
    <row r="251" spans="2:14" s="4" customFormat="1" ht="12.75" customHeight="1" x14ac:dyDescent="0.25">
      <c r="B251" s="73">
        <v>99</v>
      </c>
      <c r="C251" s="191" t="s">
        <v>192</v>
      </c>
      <c r="D251" s="192"/>
      <c r="E251" s="192"/>
      <c r="F251" s="193"/>
      <c r="G251" s="60"/>
      <c r="H251" s="23" t="s">
        <v>32</v>
      </c>
      <c r="I251" s="35">
        <v>30</v>
      </c>
      <c r="J251" s="19"/>
      <c r="K251" s="47">
        <f t="shared" si="14"/>
        <v>0</v>
      </c>
      <c r="L251" s="245">
        <v>36</v>
      </c>
      <c r="M251" s="80">
        <f t="shared" si="15"/>
        <v>0</v>
      </c>
      <c r="N251" s="20"/>
    </row>
    <row r="252" spans="2:14" s="4" customFormat="1" ht="12.75" customHeight="1" x14ac:dyDescent="0.25">
      <c r="B252" s="73">
        <v>100</v>
      </c>
      <c r="C252" s="171" t="s">
        <v>240</v>
      </c>
      <c r="D252" s="172"/>
      <c r="E252" s="172"/>
      <c r="F252" s="173"/>
      <c r="G252" s="83"/>
      <c r="H252" s="23" t="s">
        <v>32</v>
      </c>
      <c r="I252" s="35">
        <v>1</v>
      </c>
      <c r="J252" s="52"/>
      <c r="K252" s="47">
        <f t="shared" si="14"/>
        <v>0</v>
      </c>
      <c r="L252" s="245">
        <v>36</v>
      </c>
      <c r="M252" s="85">
        <f t="shared" si="15"/>
        <v>0</v>
      </c>
      <c r="N252" s="20"/>
    </row>
    <row r="253" spans="2:14" s="4" customFormat="1" ht="12.75" customHeight="1" x14ac:dyDescent="0.25">
      <c r="B253" s="73">
        <v>101</v>
      </c>
      <c r="C253" s="171" t="s">
        <v>243</v>
      </c>
      <c r="D253" s="172"/>
      <c r="E253" s="172"/>
      <c r="F253" s="173"/>
      <c r="G253" s="83"/>
      <c r="H253" s="23" t="s">
        <v>32</v>
      </c>
      <c r="I253" s="35">
        <v>1</v>
      </c>
      <c r="J253" s="52"/>
      <c r="K253" s="47">
        <f t="shared" si="14"/>
        <v>0</v>
      </c>
      <c r="L253" s="245">
        <v>36</v>
      </c>
      <c r="M253" s="85">
        <f t="shared" si="15"/>
        <v>0</v>
      </c>
      <c r="N253" s="20"/>
    </row>
    <row r="254" spans="2:14" s="4" customFormat="1" ht="12.75" customHeight="1" x14ac:dyDescent="0.25">
      <c r="B254" s="73">
        <v>102</v>
      </c>
      <c r="C254" s="196" t="s">
        <v>191</v>
      </c>
      <c r="D254" s="197"/>
      <c r="E254" s="197"/>
      <c r="F254" s="198"/>
      <c r="G254" s="60"/>
      <c r="H254" s="7" t="s">
        <v>41</v>
      </c>
      <c r="I254" s="35">
        <v>200</v>
      </c>
      <c r="J254" s="19"/>
      <c r="K254" s="47">
        <f t="shared" si="14"/>
        <v>0</v>
      </c>
      <c r="L254" s="245">
        <v>36</v>
      </c>
      <c r="M254" s="80">
        <f t="shared" si="15"/>
        <v>0</v>
      </c>
      <c r="N254" s="20"/>
    </row>
    <row r="255" spans="2:14" s="4" customFormat="1" ht="12.75" customHeight="1" x14ac:dyDescent="0.25">
      <c r="B255" s="73">
        <v>103</v>
      </c>
      <c r="C255" s="196" t="s">
        <v>40</v>
      </c>
      <c r="D255" s="220"/>
      <c r="E255" s="220"/>
      <c r="F255" s="221"/>
      <c r="G255" s="21"/>
      <c r="H255" s="12" t="s">
        <v>24</v>
      </c>
      <c r="I255" s="22">
        <v>20</v>
      </c>
      <c r="J255" s="19"/>
      <c r="K255" s="47">
        <f t="shared" si="14"/>
        <v>0</v>
      </c>
      <c r="L255" s="245">
        <v>36</v>
      </c>
      <c r="M255" s="80">
        <f t="shared" si="15"/>
        <v>0</v>
      </c>
      <c r="N255" s="20"/>
    </row>
    <row r="256" spans="2:14" s="4" customFormat="1" ht="12.75" customHeight="1" x14ac:dyDescent="0.25">
      <c r="B256" s="73">
        <v>104</v>
      </c>
      <c r="C256" s="9" t="s">
        <v>47</v>
      </c>
      <c r="D256" s="10"/>
      <c r="E256" s="10"/>
      <c r="F256" s="10"/>
      <c r="G256" s="10"/>
      <c r="H256" s="23" t="s">
        <v>156</v>
      </c>
      <c r="I256" s="22">
        <v>85000</v>
      </c>
      <c r="J256" s="19"/>
      <c r="K256" s="47">
        <f t="shared" si="14"/>
        <v>0</v>
      </c>
      <c r="L256" s="245">
        <v>36</v>
      </c>
      <c r="M256" s="80">
        <f t="shared" si="15"/>
        <v>0</v>
      </c>
      <c r="N256" s="20"/>
    </row>
    <row r="257" spans="2:14" s="4" customFormat="1" ht="12.75" customHeight="1" x14ac:dyDescent="0.25">
      <c r="B257" s="73">
        <v>105</v>
      </c>
      <c r="C257" s="9" t="s">
        <v>48</v>
      </c>
      <c r="D257" s="10"/>
      <c r="E257" s="10"/>
      <c r="F257" s="10"/>
      <c r="G257" s="10"/>
      <c r="H257" s="23" t="s">
        <v>156</v>
      </c>
      <c r="I257" s="22">
        <v>1000</v>
      </c>
      <c r="J257" s="19"/>
      <c r="K257" s="47">
        <f t="shared" si="14"/>
        <v>0</v>
      </c>
      <c r="L257" s="245">
        <v>36</v>
      </c>
      <c r="M257" s="80">
        <f t="shared" si="15"/>
        <v>0</v>
      </c>
      <c r="N257" s="20"/>
    </row>
    <row r="258" spans="2:14" s="4" customFormat="1" ht="12.75" customHeight="1" x14ac:dyDescent="0.25">
      <c r="B258" s="73">
        <v>106</v>
      </c>
      <c r="C258" s="9" t="s">
        <v>179</v>
      </c>
      <c r="D258" s="10"/>
      <c r="E258" s="10"/>
      <c r="F258" s="10"/>
      <c r="G258" s="10"/>
      <c r="H258" s="23" t="s">
        <v>156</v>
      </c>
      <c r="I258" s="5">
        <v>1000</v>
      </c>
      <c r="J258" s="19"/>
      <c r="K258" s="47">
        <f t="shared" si="14"/>
        <v>0</v>
      </c>
      <c r="L258" s="245">
        <v>36</v>
      </c>
      <c r="M258" s="80">
        <f t="shared" si="15"/>
        <v>0</v>
      </c>
      <c r="N258" s="20"/>
    </row>
    <row r="259" spans="2:14" s="4" customFormat="1" ht="12.75" customHeight="1" x14ac:dyDescent="0.25">
      <c r="B259" s="73">
        <v>107</v>
      </c>
      <c r="C259" s="9" t="s">
        <v>49</v>
      </c>
      <c r="D259" s="10"/>
      <c r="E259" s="10"/>
      <c r="F259" s="10"/>
      <c r="G259" s="10"/>
      <c r="H259" s="23" t="s">
        <v>156</v>
      </c>
      <c r="I259" s="13">
        <v>1000</v>
      </c>
      <c r="J259" s="19"/>
      <c r="K259" s="47">
        <f t="shared" si="14"/>
        <v>0</v>
      </c>
      <c r="L259" s="245">
        <v>36</v>
      </c>
      <c r="M259" s="80">
        <f t="shared" si="15"/>
        <v>0</v>
      </c>
      <c r="N259" s="20"/>
    </row>
    <row r="260" spans="2:14" s="4" customFormat="1" ht="12.75" customHeight="1" x14ac:dyDescent="0.25">
      <c r="B260" s="73">
        <v>108</v>
      </c>
      <c r="C260" s="9" t="s">
        <v>50</v>
      </c>
      <c r="D260" s="10"/>
      <c r="E260" s="10"/>
      <c r="F260" s="10"/>
      <c r="G260" s="10"/>
      <c r="H260" s="23" t="s">
        <v>156</v>
      </c>
      <c r="I260" s="13">
        <v>1000</v>
      </c>
      <c r="J260" s="19"/>
      <c r="K260" s="47">
        <f t="shared" si="14"/>
        <v>0</v>
      </c>
      <c r="L260" s="245">
        <v>36</v>
      </c>
      <c r="M260" s="80">
        <f t="shared" si="15"/>
        <v>0</v>
      </c>
      <c r="N260" s="20"/>
    </row>
    <row r="261" spans="2:14" s="4" customFormat="1" ht="12.75" customHeight="1" x14ac:dyDescent="0.25">
      <c r="B261" s="73">
        <v>109</v>
      </c>
      <c r="C261" s="9" t="s">
        <v>187</v>
      </c>
      <c r="D261" s="10"/>
      <c r="E261" s="10"/>
      <c r="F261" s="10"/>
      <c r="G261" s="10"/>
      <c r="H261" s="23" t="s">
        <v>156</v>
      </c>
      <c r="I261" s="13">
        <v>1000</v>
      </c>
      <c r="J261" s="19"/>
      <c r="K261" s="47">
        <f t="shared" si="14"/>
        <v>0</v>
      </c>
      <c r="L261" s="245">
        <v>36</v>
      </c>
      <c r="M261" s="80">
        <f t="shared" si="15"/>
        <v>0</v>
      </c>
      <c r="N261" s="20"/>
    </row>
    <row r="262" spans="2:14" s="4" customFormat="1" ht="12.75" customHeight="1" x14ac:dyDescent="0.25">
      <c r="B262" s="73">
        <v>110</v>
      </c>
      <c r="C262" s="215" t="s">
        <v>195</v>
      </c>
      <c r="D262" s="216"/>
      <c r="E262" s="216"/>
      <c r="F262" s="216"/>
      <c r="G262" s="216"/>
      <c r="H262" s="23" t="s">
        <v>32</v>
      </c>
      <c r="I262" s="13">
        <v>15</v>
      </c>
      <c r="J262" s="19"/>
      <c r="K262" s="47">
        <f t="shared" si="14"/>
        <v>0</v>
      </c>
      <c r="L262" s="245">
        <v>36</v>
      </c>
      <c r="M262" s="80">
        <f t="shared" si="15"/>
        <v>0</v>
      </c>
      <c r="N262" s="20"/>
    </row>
    <row r="263" spans="2:14" s="4" customFormat="1" ht="12.75" customHeight="1" x14ac:dyDescent="0.25">
      <c r="B263" s="73">
        <v>111</v>
      </c>
      <c r="C263" s="215" t="s">
        <v>203</v>
      </c>
      <c r="D263" s="216"/>
      <c r="E263" s="216"/>
      <c r="F263" s="216"/>
      <c r="G263" s="216"/>
      <c r="H263" s="23" t="s">
        <v>156</v>
      </c>
      <c r="I263" s="13">
        <v>50</v>
      </c>
      <c r="J263" s="28"/>
      <c r="K263" s="47">
        <f t="shared" si="14"/>
        <v>0</v>
      </c>
      <c r="L263" s="245">
        <v>36</v>
      </c>
      <c r="M263" s="80">
        <f t="shared" si="15"/>
        <v>0</v>
      </c>
      <c r="N263" s="20"/>
    </row>
    <row r="264" spans="2:14" s="4" customFormat="1" ht="12.75" customHeight="1" x14ac:dyDescent="0.25">
      <c r="B264" s="73">
        <v>112</v>
      </c>
      <c r="C264" s="194" t="s">
        <v>51</v>
      </c>
      <c r="D264" s="195"/>
      <c r="E264" s="195"/>
      <c r="F264" s="195"/>
      <c r="G264" s="195"/>
      <c r="H264" s="23" t="s">
        <v>156</v>
      </c>
      <c r="I264" s="13">
        <v>100</v>
      </c>
      <c r="J264" s="19"/>
      <c r="K264" s="47">
        <f t="shared" si="14"/>
        <v>0</v>
      </c>
      <c r="L264" s="245">
        <v>36</v>
      </c>
      <c r="M264" s="80">
        <f t="shared" si="15"/>
        <v>0</v>
      </c>
      <c r="N264" s="20"/>
    </row>
    <row r="265" spans="2:14" s="4" customFormat="1" ht="12.75" customHeight="1" x14ac:dyDescent="0.25">
      <c r="B265" s="73">
        <v>113</v>
      </c>
      <c r="C265" s="194" t="s">
        <v>52</v>
      </c>
      <c r="D265" s="195"/>
      <c r="E265" s="195"/>
      <c r="F265" s="195"/>
      <c r="G265" s="195"/>
      <c r="H265" s="23" t="s">
        <v>156</v>
      </c>
      <c r="I265" s="13">
        <v>100</v>
      </c>
      <c r="J265" s="19"/>
      <c r="K265" s="47">
        <f t="shared" si="14"/>
        <v>0</v>
      </c>
      <c r="L265" s="245">
        <v>36</v>
      </c>
      <c r="M265" s="80">
        <f t="shared" si="15"/>
        <v>0</v>
      </c>
      <c r="N265" s="20"/>
    </row>
    <row r="266" spans="2:14" s="4" customFormat="1" ht="12.75" customHeight="1" x14ac:dyDescent="0.25">
      <c r="B266" s="73">
        <v>114</v>
      </c>
      <c r="C266" s="194" t="s">
        <v>53</v>
      </c>
      <c r="D266" s="195"/>
      <c r="E266" s="195"/>
      <c r="F266" s="195"/>
      <c r="G266" s="195"/>
      <c r="H266" s="23" t="s">
        <v>156</v>
      </c>
      <c r="I266" s="13">
        <v>10</v>
      </c>
      <c r="J266" s="28"/>
      <c r="K266" s="47">
        <f t="shared" si="14"/>
        <v>0</v>
      </c>
      <c r="L266" s="245">
        <v>36</v>
      </c>
      <c r="M266" s="80">
        <f t="shared" si="15"/>
        <v>0</v>
      </c>
      <c r="N266" s="20"/>
    </row>
    <row r="267" spans="2:14" s="4" customFormat="1" ht="12.75" customHeight="1" x14ac:dyDescent="0.25">
      <c r="B267" s="73">
        <v>115</v>
      </c>
      <c r="C267" s="215" t="s">
        <v>206</v>
      </c>
      <c r="D267" s="216"/>
      <c r="E267" s="216"/>
      <c r="F267" s="216"/>
      <c r="G267" s="216"/>
      <c r="H267" s="23" t="s">
        <v>156</v>
      </c>
      <c r="I267" s="13">
        <v>100</v>
      </c>
      <c r="J267" s="19"/>
      <c r="K267" s="47">
        <f t="shared" si="14"/>
        <v>0</v>
      </c>
      <c r="L267" s="245">
        <v>36</v>
      </c>
      <c r="M267" s="80">
        <f t="shared" si="15"/>
        <v>0</v>
      </c>
      <c r="N267" s="20"/>
    </row>
    <row r="268" spans="2:14" s="4" customFormat="1" ht="12.75" customHeight="1" x14ac:dyDescent="0.25">
      <c r="B268" s="73">
        <v>116</v>
      </c>
      <c r="C268" s="194" t="s">
        <v>54</v>
      </c>
      <c r="D268" s="195"/>
      <c r="E268" s="195"/>
      <c r="F268" s="195"/>
      <c r="G268" s="195"/>
      <c r="H268" s="23" t="s">
        <v>156</v>
      </c>
      <c r="I268" s="13">
        <v>10</v>
      </c>
      <c r="J268" s="19"/>
      <c r="K268" s="47">
        <f t="shared" si="14"/>
        <v>0</v>
      </c>
      <c r="L268" s="245">
        <v>36</v>
      </c>
      <c r="M268" s="80">
        <f t="shared" si="15"/>
        <v>0</v>
      </c>
      <c r="N268" s="20"/>
    </row>
    <row r="269" spans="2:14" s="4" customFormat="1" ht="12.75" customHeight="1" x14ac:dyDescent="0.25">
      <c r="B269" s="73">
        <v>117</v>
      </c>
      <c r="C269" s="215" t="s">
        <v>55</v>
      </c>
      <c r="D269" s="216"/>
      <c r="E269" s="216"/>
      <c r="F269" s="216"/>
      <c r="G269" s="216"/>
      <c r="H269" s="23" t="s">
        <v>156</v>
      </c>
      <c r="I269" s="13">
        <v>10</v>
      </c>
      <c r="J269" s="28"/>
      <c r="K269" s="47">
        <f t="shared" si="14"/>
        <v>0</v>
      </c>
      <c r="L269" s="245">
        <v>36</v>
      </c>
      <c r="M269" s="80">
        <f t="shared" si="15"/>
        <v>0</v>
      </c>
      <c r="N269" s="20"/>
    </row>
    <row r="270" spans="2:14" s="4" customFormat="1" ht="12.75" customHeight="1" x14ac:dyDescent="0.25">
      <c r="B270" s="73">
        <v>118</v>
      </c>
      <c r="C270" s="215" t="s">
        <v>56</v>
      </c>
      <c r="D270" s="216"/>
      <c r="E270" s="216"/>
      <c r="F270" s="216"/>
      <c r="G270" s="216"/>
      <c r="H270" s="23" t="s">
        <v>156</v>
      </c>
      <c r="I270" s="13">
        <v>10</v>
      </c>
      <c r="J270" s="28"/>
      <c r="K270" s="47">
        <f t="shared" si="14"/>
        <v>0</v>
      </c>
      <c r="L270" s="245">
        <v>36</v>
      </c>
      <c r="M270" s="80">
        <f t="shared" si="15"/>
        <v>0</v>
      </c>
      <c r="N270" s="20"/>
    </row>
    <row r="271" spans="2:14" s="4" customFormat="1" ht="12.75" customHeight="1" x14ac:dyDescent="0.25">
      <c r="B271" s="73">
        <v>119</v>
      </c>
      <c r="C271" s="215" t="s">
        <v>57</v>
      </c>
      <c r="D271" s="216"/>
      <c r="E271" s="216"/>
      <c r="F271" s="216"/>
      <c r="G271" s="216"/>
      <c r="H271" s="23" t="s">
        <v>156</v>
      </c>
      <c r="I271" s="13">
        <v>10</v>
      </c>
      <c r="J271" s="19"/>
      <c r="K271" s="47">
        <f t="shared" si="14"/>
        <v>0</v>
      </c>
      <c r="L271" s="245">
        <v>36</v>
      </c>
      <c r="M271" s="80">
        <f t="shared" si="15"/>
        <v>0</v>
      </c>
      <c r="N271" s="20"/>
    </row>
    <row r="272" spans="2:14" s="4" customFormat="1" ht="12.75" customHeight="1" x14ac:dyDescent="0.25">
      <c r="B272" s="73">
        <v>120</v>
      </c>
      <c r="C272" s="215" t="s">
        <v>58</v>
      </c>
      <c r="D272" s="216"/>
      <c r="E272" s="216"/>
      <c r="F272" s="216"/>
      <c r="G272" s="216"/>
      <c r="H272" s="23" t="s">
        <v>32</v>
      </c>
      <c r="I272" s="13">
        <v>10</v>
      </c>
      <c r="J272" s="19"/>
      <c r="K272" s="47">
        <f t="shared" si="14"/>
        <v>0</v>
      </c>
      <c r="L272" s="245">
        <v>36</v>
      </c>
      <c r="M272" s="80">
        <f t="shared" si="15"/>
        <v>0</v>
      </c>
      <c r="N272" s="20"/>
    </row>
    <row r="273" spans="2:14" s="4" customFormat="1" ht="22.5" customHeight="1" x14ac:dyDescent="0.25">
      <c r="B273" s="73">
        <v>121</v>
      </c>
      <c r="C273" s="194" t="s">
        <v>204</v>
      </c>
      <c r="D273" s="195"/>
      <c r="E273" s="195"/>
      <c r="F273" s="195"/>
      <c r="G273" s="195"/>
      <c r="H273" s="23" t="s">
        <v>32</v>
      </c>
      <c r="I273" s="30">
        <v>8</v>
      </c>
      <c r="J273" s="28"/>
      <c r="K273" s="48">
        <f t="shared" si="14"/>
        <v>0</v>
      </c>
      <c r="L273" s="247">
        <v>36</v>
      </c>
      <c r="M273" s="82">
        <f t="shared" si="15"/>
        <v>0</v>
      </c>
      <c r="N273" s="20"/>
    </row>
    <row r="274" spans="2:14" s="4" customFormat="1" ht="12.75" customHeight="1" x14ac:dyDescent="0.25">
      <c r="B274" s="73">
        <v>122</v>
      </c>
      <c r="C274" s="194" t="s">
        <v>59</v>
      </c>
      <c r="D274" s="195"/>
      <c r="E274" s="195"/>
      <c r="F274" s="195"/>
      <c r="G274" s="195"/>
      <c r="H274" s="23" t="s">
        <v>156</v>
      </c>
      <c r="I274" s="13">
        <v>8</v>
      </c>
      <c r="J274" s="19"/>
      <c r="K274" s="47">
        <f t="shared" si="14"/>
        <v>0</v>
      </c>
      <c r="L274" s="245">
        <v>36</v>
      </c>
      <c r="M274" s="80">
        <f t="shared" si="15"/>
        <v>0</v>
      </c>
      <c r="N274" s="20"/>
    </row>
    <row r="275" spans="2:14" s="4" customFormat="1" ht="12.75" customHeight="1" x14ac:dyDescent="0.25">
      <c r="B275" s="73">
        <v>123</v>
      </c>
      <c r="C275" s="194" t="s">
        <v>180</v>
      </c>
      <c r="D275" s="232"/>
      <c r="E275" s="232"/>
      <c r="F275" s="232"/>
      <c r="G275" s="62"/>
      <c r="H275" s="23" t="s">
        <v>156</v>
      </c>
      <c r="I275" s="13">
        <v>500</v>
      </c>
      <c r="J275" s="19"/>
      <c r="K275" s="47">
        <f t="shared" si="14"/>
        <v>0</v>
      </c>
      <c r="L275" s="245">
        <v>36</v>
      </c>
      <c r="M275" s="80">
        <f t="shared" si="15"/>
        <v>0</v>
      </c>
      <c r="N275" s="20"/>
    </row>
    <row r="276" spans="2:14" s="4" customFormat="1" ht="12.75" customHeight="1" x14ac:dyDescent="0.25">
      <c r="B276" s="73">
        <v>124</v>
      </c>
      <c r="C276" s="194" t="s">
        <v>60</v>
      </c>
      <c r="D276" s="195"/>
      <c r="E276" s="195"/>
      <c r="F276" s="195"/>
      <c r="G276" s="195"/>
      <c r="H276" s="23" t="s">
        <v>32</v>
      </c>
      <c r="I276" s="5">
        <v>1</v>
      </c>
      <c r="J276" s="19"/>
      <c r="K276" s="47">
        <f t="shared" si="14"/>
        <v>0</v>
      </c>
      <c r="L276" s="245">
        <v>36</v>
      </c>
      <c r="M276" s="80">
        <f t="shared" si="15"/>
        <v>0</v>
      </c>
      <c r="N276" s="20"/>
    </row>
    <row r="277" spans="2:14" s="4" customFormat="1" ht="32.25" customHeight="1" x14ac:dyDescent="0.25">
      <c r="B277" s="115"/>
      <c r="C277" s="228" t="s">
        <v>223</v>
      </c>
      <c r="D277" s="229"/>
      <c r="E277" s="229"/>
      <c r="F277" s="229"/>
      <c r="G277" s="116"/>
      <c r="H277" s="117"/>
      <c r="I277" s="118"/>
      <c r="J277" s="119"/>
      <c r="K277" s="120">
        <f>SUM(K227:K276)</f>
        <v>0</v>
      </c>
      <c r="L277" s="248">
        <v>36</v>
      </c>
      <c r="M277" s="121">
        <f t="shared" si="15"/>
        <v>0</v>
      </c>
      <c r="N277" s="20"/>
    </row>
    <row r="278" spans="2:14" ht="27" customHeight="1" thickBot="1" x14ac:dyDescent="0.3">
      <c r="B278" s="233" t="s">
        <v>10</v>
      </c>
      <c r="C278" s="234"/>
      <c r="D278" s="234"/>
      <c r="E278" s="234"/>
      <c r="F278" s="234"/>
      <c r="G278" s="234"/>
      <c r="H278" s="234"/>
      <c r="I278" s="234"/>
      <c r="J278" s="235"/>
      <c r="K278" s="122">
        <f>K208+K225+K277</f>
        <v>0</v>
      </c>
      <c r="L278" s="249">
        <v>36</v>
      </c>
      <c r="M278" s="123">
        <f t="shared" si="15"/>
        <v>0</v>
      </c>
      <c r="N278" s="14"/>
    </row>
    <row r="279" spans="2:14" ht="30" customHeight="1" thickBot="1" x14ac:dyDescent="0.3">
      <c r="B279" s="230" t="s">
        <v>30</v>
      </c>
      <c r="C279" s="231"/>
      <c r="D279" s="231"/>
      <c r="E279" s="231"/>
      <c r="F279" s="231"/>
      <c r="G279" s="231"/>
      <c r="H279" s="231"/>
      <c r="I279" s="231"/>
      <c r="J279" s="231"/>
      <c r="K279" s="113">
        <f>K138+K278</f>
        <v>0</v>
      </c>
      <c r="L279" s="250">
        <v>36</v>
      </c>
      <c r="M279" s="114">
        <f>M138+M278</f>
        <v>0</v>
      </c>
      <c r="N279" s="14"/>
    </row>
    <row r="280" spans="2:14" x14ac:dyDescent="0.25">
      <c r="B280" s="16"/>
      <c r="C280" s="20"/>
      <c r="D280" s="20"/>
      <c r="E280" s="20"/>
      <c r="F280" s="20"/>
      <c r="G280" s="20"/>
      <c r="H280" s="20"/>
      <c r="I280" s="38"/>
      <c r="J280" s="20"/>
      <c r="K280" s="38"/>
      <c r="L280" s="38"/>
      <c r="M280" s="20"/>
      <c r="N280" s="14"/>
    </row>
    <row r="281" spans="2:14" ht="15.75" customHeight="1" x14ac:dyDescent="0.25">
      <c r="B281" s="222" t="s">
        <v>230</v>
      </c>
      <c r="C281" s="223"/>
      <c r="D281" s="57"/>
      <c r="E281" s="57"/>
      <c r="F281" s="57"/>
      <c r="G281" s="57"/>
      <c r="H281" s="224" t="s">
        <v>231</v>
      </c>
      <c r="I281" s="225"/>
      <c r="J281" s="225"/>
      <c r="K281" s="225"/>
      <c r="L281" s="225"/>
      <c r="M281" s="225"/>
      <c r="N281" s="14"/>
    </row>
    <row r="282" spans="2:14" x14ac:dyDescent="0.25">
      <c r="B282" s="16"/>
      <c r="C282" s="65"/>
      <c r="D282" s="20"/>
      <c r="E282" s="20"/>
      <c r="F282" s="20"/>
      <c r="G282" s="20"/>
      <c r="H282" s="20"/>
      <c r="I282" s="38"/>
      <c r="J282" s="65"/>
      <c r="K282" s="66"/>
      <c r="L282" s="66"/>
      <c r="M282" s="65"/>
      <c r="N282" s="14"/>
    </row>
    <row r="283" spans="2:14" x14ac:dyDescent="0.25">
      <c r="B283" s="226" t="s">
        <v>238</v>
      </c>
      <c r="C283" s="227"/>
      <c r="D283" s="227"/>
      <c r="E283" s="227"/>
      <c r="F283" s="227"/>
      <c r="G283" s="227"/>
      <c r="H283" s="227"/>
      <c r="I283" s="227"/>
      <c r="J283" s="227"/>
      <c r="K283" s="227"/>
      <c r="L283" s="227"/>
      <c r="M283" s="227"/>
      <c r="N283" s="14"/>
    </row>
    <row r="284" spans="2:14" ht="40.5" customHeight="1" x14ac:dyDescent="0.25">
      <c r="B284" s="70">
        <v>1</v>
      </c>
      <c r="C284" s="147" t="s">
        <v>237</v>
      </c>
      <c r="D284" s="147"/>
      <c r="E284" s="147"/>
      <c r="F284" s="147"/>
      <c r="G284" s="147"/>
      <c r="H284" s="147"/>
      <c r="I284" s="147"/>
      <c r="J284" s="147"/>
      <c r="K284" s="147"/>
      <c r="L284" s="147"/>
      <c r="M284" s="147"/>
      <c r="N284" s="67"/>
    </row>
    <row r="285" spans="2:14" ht="38.25" customHeight="1" x14ac:dyDescent="0.25">
      <c r="B285" s="70">
        <v>2</v>
      </c>
      <c r="C285" s="147" t="s">
        <v>234</v>
      </c>
      <c r="D285" s="147"/>
      <c r="E285" s="147"/>
      <c r="F285" s="147"/>
      <c r="G285" s="147"/>
      <c r="H285" s="147"/>
      <c r="I285" s="147"/>
      <c r="J285" s="147"/>
      <c r="K285" s="147"/>
      <c r="L285" s="147"/>
      <c r="M285" s="147"/>
      <c r="N285" s="67"/>
    </row>
    <row r="286" spans="2:14" ht="37.5" customHeight="1" x14ac:dyDescent="0.25">
      <c r="B286" s="68">
        <v>3</v>
      </c>
      <c r="C286" s="148" t="s">
        <v>235</v>
      </c>
      <c r="D286" s="147"/>
      <c r="E286" s="147"/>
      <c r="F286" s="147"/>
      <c r="G286" s="147"/>
      <c r="H286" s="147"/>
      <c r="I286" s="147"/>
      <c r="J286" s="147"/>
      <c r="K286" s="147"/>
      <c r="L286" s="147"/>
      <c r="M286" s="147"/>
      <c r="N286" s="14"/>
    </row>
    <row r="287" spans="2:14" ht="39.75" customHeight="1" x14ac:dyDescent="0.25">
      <c r="B287" s="69">
        <v>4</v>
      </c>
      <c r="C287" s="147" t="s">
        <v>239</v>
      </c>
      <c r="D287" s="147"/>
      <c r="E287" s="147"/>
      <c r="F287" s="147"/>
      <c r="G287" s="147"/>
      <c r="H287" s="147"/>
      <c r="I287" s="147"/>
      <c r="J287" s="147"/>
      <c r="K287" s="147"/>
      <c r="L287" s="147"/>
      <c r="M287" s="147"/>
    </row>
    <row r="288" spans="2:14" ht="31.5" customHeight="1" x14ac:dyDescent="0.25">
      <c r="B288" s="69">
        <v>5</v>
      </c>
      <c r="C288" s="147" t="s">
        <v>236</v>
      </c>
      <c r="D288" s="147"/>
      <c r="E288" s="147"/>
      <c r="F288" s="147"/>
      <c r="G288" s="147"/>
      <c r="H288" s="147"/>
      <c r="I288" s="147"/>
      <c r="J288" s="147"/>
      <c r="K288" s="147"/>
      <c r="L288" s="147"/>
      <c r="M288" s="147"/>
    </row>
  </sheetData>
  <protectedRanges>
    <protectedRange sqref="B8:G10" name="Bereich1_9_1_1_1"/>
  </protectedRanges>
  <mergeCells count="266">
    <mergeCell ref="B281:C281"/>
    <mergeCell ref="H281:M281"/>
    <mergeCell ref="B283:M283"/>
    <mergeCell ref="C284:M284"/>
    <mergeCell ref="C277:F277"/>
    <mergeCell ref="B279:J279"/>
    <mergeCell ref="C271:G271"/>
    <mergeCell ref="C272:G272"/>
    <mergeCell ref="C273:G273"/>
    <mergeCell ref="C274:G274"/>
    <mergeCell ref="C275:F275"/>
    <mergeCell ref="C276:G276"/>
    <mergeCell ref="B278:J278"/>
    <mergeCell ref="C265:G265"/>
    <mergeCell ref="C266:G266"/>
    <mergeCell ref="C267:G267"/>
    <mergeCell ref="C268:G268"/>
    <mergeCell ref="C269:G269"/>
    <mergeCell ref="C270:G270"/>
    <mergeCell ref="C250:F250"/>
    <mergeCell ref="C251:F251"/>
    <mergeCell ref="C254:F254"/>
    <mergeCell ref="C255:F255"/>
    <mergeCell ref="C263:G263"/>
    <mergeCell ref="C264:G264"/>
    <mergeCell ref="C262:G262"/>
    <mergeCell ref="C252:F252"/>
    <mergeCell ref="C253:F253"/>
    <mergeCell ref="C244:F244"/>
    <mergeCell ref="C245:F245"/>
    <mergeCell ref="C246:F246"/>
    <mergeCell ref="C247:F247"/>
    <mergeCell ref="C248:F248"/>
    <mergeCell ref="C238:F238"/>
    <mergeCell ref="C239:F239"/>
    <mergeCell ref="C240:F240"/>
    <mergeCell ref="C241:F241"/>
    <mergeCell ref="C242:F242"/>
    <mergeCell ref="C243:F243"/>
    <mergeCell ref="C232:F232"/>
    <mergeCell ref="C233:F233"/>
    <mergeCell ref="C234:F234"/>
    <mergeCell ref="C235:F235"/>
    <mergeCell ref="C236:F236"/>
    <mergeCell ref="C237:F237"/>
    <mergeCell ref="C229:G229"/>
    <mergeCell ref="C230:G230"/>
    <mergeCell ref="C231:G231"/>
    <mergeCell ref="C226:F226"/>
    <mergeCell ref="C227:F227"/>
    <mergeCell ref="C223:F223"/>
    <mergeCell ref="C224:F224"/>
    <mergeCell ref="C225:F225"/>
    <mergeCell ref="C220:F220"/>
    <mergeCell ref="C221:F221"/>
    <mergeCell ref="C222:F222"/>
    <mergeCell ref="C214:G214"/>
    <mergeCell ref="C215:F215"/>
    <mergeCell ref="C216:G216"/>
    <mergeCell ref="C217:G217"/>
    <mergeCell ref="C218:G218"/>
    <mergeCell ref="C219:G219"/>
    <mergeCell ref="C207:F207"/>
    <mergeCell ref="C209:F209"/>
    <mergeCell ref="C210:G210"/>
    <mergeCell ref="C211:G211"/>
    <mergeCell ref="C212:G212"/>
    <mergeCell ref="C213:G213"/>
    <mergeCell ref="C201:F201"/>
    <mergeCell ref="C202:F202"/>
    <mergeCell ref="C203:F203"/>
    <mergeCell ref="C204:F204"/>
    <mergeCell ref="C205:F205"/>
    <mergeCell ref="C206:F206"/>
    <mergeCell ref="C208:F208"/>
    <mergeCell ref="C195:F195"/>
    <mergeCell ref="C196:F196"/>
    <mergeCell ref="C197:F197"/>
    <mergeCell ref="C198:F198"/>
    <mergeCell ref="C199:F199"/>
    <mergeCell ref="C200:F200"/>
    <mergeCell ref="C189:F189"/>
    <mergeCell ref="C190:F190"/>
    <mergeCell ref="C191:F191"/>
    <mergeCell ref="C192:F192"/>
    <mergeCell ref="C193:F193"/>
    <mergeCell ref="C194:F194"/>
    <mergeCell ref="C183:F183"/>
    <mergeCell ref="C184:F184"/>
    <mergeCell ref="C185:F185"/>
    <mergeCell ref="C186:F186"/>
    <mergeCell ref="C187:F187"/>
    <mergeCell ref="C188:F188"/>
    <mergeCell ref="C177:F177"/>
    <mergeCell ref="C178:F178"/>
    <mergeCell ref="C179:F179"/>
    <mergeCell ref="C180:F180"/>
    <mergeCell ref="C181:F181"/>
    <mergeCell ref="C182:F182"/>
    <mergeCell ref="C171:F171"/>
    <mergeCell ref="C172:F172"/>
    <mergeCell ref="C173:F173"/>
    <mergeCell ref="C174:F174"/>
    <mergeCell ref="C175:F175"/>
    <mergeCell ref="C176:F176"/>
    <mergeCell ref="C165:F165"/>
    <mergeCell ref="C166:F166"/>
    <mergeCell ref="C167:F167"/>
    <mergeCell ref="C168:F168"/>
    <mergeCell ref="C169:F169"/>
    <mergeCell ref="C170:F170"/>
    <mergeCell ref="C159:F159"/>
    <mergeCell ref="C160:F160"/>
    <mergeCell ref="C161:F161"/>
    <mergeCell ref="C162:F162"/>
    <mergeCell ref="C163:F163"/>
    <mergeCell ref="C164:F164"/>
    <mergeCell ref="C154:F154"/>
    <mergeCell ref="C155:F155"/>
    <mergeCell ref="C156:F156"/>
    <mergeCell ref="C157:F157"/>
    <mergeCell ref="C158:F158"/>
    <mergeCell ref="C148:F148"/>
    <mergeCell ref="C149:F149"/>
    <mergeCell ref="C150:F150"/>
    <mergeCell ref="C151:F151"/>
    <mergeCell ref="C152:F152"/>
    <mergeCell ref="C153:F153"/>
    <mergeCell ref="C142:F142"/>
    <mergeCell ref="C143:F143"/>
    <mergeCell ref="C144:F144"/>
    <mergeCell ref="C145:F145"/>
    <mergeCell ref="C146:F146"/>
    <mergeCell ref="C147:F147"/>
    <mergeCell ref="C137:F137"/>
    <mergeCell ref="C138:I138"/>
    <mergeCell ref="C140:F140"/>
    <mergeCell ref="C141:F141"/>
    <mergeCell ref="C132:G132"/>
    <mergeCell ref="C133:G133"/>
    <mergeCell ref="C134:G134"/>
    <mergeCell ref="C135:F135"/>
    <mergeCell ref="C136:G136"/>
    <mergeCell ref="C139:F139"/>
    <mergeCell ref="C126:G126"/>
    <mergeCell ref="C127:G127"/>
    <mergeCell ref="C128:G128"/>
    <mergeCell ref="C129:G129"/>
    <mergeCell ref="C130:G130"/>
    <mergeCell ref="C131:G131"/>
    <mergeCell ref="C111:F111"/>
    <mergeCell ref="C114:F114"/>
    <mergeCell ref="C115:F115"/>
    <mergeCell ref="C123:G123"/>
    <mergeCell ref="C124:G124"/>
    <mergeCell ref="C125:G125"/>
    <mergeCell ref="C122:G122"/>
    <mergeCell ref="C105:F105"/>
    <mergeCell ref="C106:F106"/>
    <mergeCell ref="C107:F107"/>
    <mergeCell ref="C108:F108"/>
    <mergeCell ref="C110:F110"/>
    <mergeCell ref="C99:F99"/>
    <mergeCell ref="C100:F100"/>
    <mergeCell ref="C101:F101"/>
    <mergeCell ref="C102:F102"/>
    <mergeCell ref="C103:F103"/>
    <mergeCell ref="C104:F104"/>
    <mergeCell ref="C93:F93"/>
    <mergeCell ref="C94:F94"/>
    <mergeCell ref="C95:F95"/>
    <mergeCell ref="C96:F96"/>
    <mergeCell ref="C97:F97"/>
    <mergeCell ref="C98:F98"/>
    <mergeCell ref="C90:G90"/>
    <mergeCell ref="C91:G91"/>
    <mergeCell ref="C92:F92"/>
    <mergeCell ref="C75:F75"/>
    <mergeCell ref="C76:G76"/>
    <mergeCell ref="C83:F83"/>
    <mergeCell ref="C84:F84"/>
    <mergeCell ref="C85:F85"/>
    <mergeCell ref="C86:F86"/>
    <mergeCell ref="C87:F87"/>
    <mergeCell ref="C89:G89"/>
    <mergeCell ref="C77:G77"/>
    <mergeCell ref="C78:G78"/>
    <mergeCell ref="C79:G79"/>
    <mergeCell ref="C80:F80"/>
    <mergeCell ref="C81:F81"/>
    <mergeCell ref="C82:F82"/>
    <mergeCell ref="C71:G71"/>
    <mergeCell ref="C72:G72"/>
    <mergeCell ref="C73:G73"/>
    <mergeCell ref="C74:G74"/>
    <mergeCell ref="C65:F65"/>
    <mergeCell ref="C66:F66"/>
    <mergeCell ref="C67:F67"/>
    <mergeCell ref="C68:F68"/>
    <mergeCell ref="C69:F69"/>
    <mergeCell ref="C70:G70"/>
    <mergeCell ref="C59:F59"/>
    <mergeCell ref="C60:F60"/>
    <mergeCell ref="C61:F61"/>
    <mergeCell ref="C62:F62"/>
    <mergeCell ref="C63:F63"/>
    <mergeCell ref="C64:F64"/>
    <mergeCell ref="C53:F53"/>
    <mergeCell ref="C54:F54"/>
    <mergeCell ref="C55:F55"/>
    <mergeCell ref="C56:F56"/>
    <mergeCell ref="C57:F57"/>
    <mergeCell ref="C58:F58"/>
    <mergeCell ref="C47:F47"/>
    <mergeCell ref="C48:F48"/>
    <mergeCell ref="C49:F49"/>
    <mergeCell ref="C50:F50"/>
    <mergeCell ref="C51:F51"/>
    <mergeCell ref="C52:F52"/>
    <mergeCell ref="C41:F41"/>
    <mergeCell ref="C42:F42"/>
    <mergeCell ref="C43:F43"/>
    <mergeCell ref="C44:F44"/>
    <mergeCell ref="C45:F45"/>
    <mergeCell ref="C46:F46"/>
    <mergeCell ref="C18:G18"/>
    <mergeCell ref="C19:G19"/>
    <mergeCell ref="C20:F20"/>
    <mergeCell ref="C35:F35"/>
    <mergeCell ref="C36:F36"/>
    <mergeCell ref="C37:F37"/>
    <mergeCell ref="C38:F38"/>
    <mergeCell ref="C39:F39"/>
    <mergeCell ref="C40:F40"/>
    <mergeCell ref="C27:F27"/>
    <mergeCell ref="C30:F30"/>
    <mergeCell ref="C31:F31"/>
    <mergeCell ref="C32:F32"/>
    <mergeCell ref="C33:F33"/>
    <mergeCell ref="C34:F34"/>
    <mergeCell ref="C28:F28"/>
    <mergeCell ref="C29:F29"/>
    <mergeCell ref="C285:M285"/>
    <mergeCell ref="C286:M286"/>
    <mergeCell ref="C287:M287"/>
    <mergeCell ref="C288:M288"/>
    <mergeCell ref="B4:M4"/>
    <mergeCell ref="B5:M5"/>
    <mergeCell ref="B6:M6"/>
    <mergeCell ref="B8:M8"/>
    <mergeCell ref="C12:G12"/>
    <mergeCell ref="C13:F13"/>
    <mergeCell ref="C21:F21"/>
    <mergeCell ref="C22:F22"/>
    <mergeCell ref="C23:F23"/>
    <mergeCell ref="C15:F15"/>
    <mergeCell ref="C9:M9"/>
    <mergeCell ref="C10:M10"/>
    <mergeCell ref="C24:F24"/>
    <mergeCell ref="C25:F25"/>
    <mergeCell ref="C26:F26"/>
    <mergeCell ref="C14:F14"/>
    <mergeCell ref="C16:F16"/>
    <mergeCell ref="C17:G17"/>
    <mergeCell ref="C112:F112"/>
    <mergeCell ref="C113:F113"/>
  </mergeCells>
  <pageMargins left="0.70866141732283472" right="0.70866141732283472" top="0.74803149606299213" bottom="0.74803149606299213" header="0.31496062992125984" footer="0.31496062992125984"/>
  <pageSetup paperSize="9" scale="77" fitToHeight="0" orientation="portrait" r:id="rId1"/>
  <headerFooter>
    <oddHeader>&amp;R&amp;G</oddHeader>
    <oddFooter>Page &amp;P of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Площи_ФП_EP_TP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2013-08-29T13:29:07Z</cp:lastPrinted>
  <dcterms:created xsi:type="dcterms:W3CDTF">2006-09-16T00:00:00Z</dcterms:created>
  <dcterms:modified xsi:type="dcterms:W3CDTF">2019-07-17T13:10:14Z</dcterms:modified>
</cp:coreProperties>
</file>