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CE\01_MS\01_RABOTNI_PAPKI\ADELINA HASOVA\203-EP-20-CE-Д-З-abonatni-disp-center\"/>
    </mc:Choice>
  </mc:AlternateContent>
  <bookViews>
    <workbookView xWindow="0" yWindow="0" windowWidth="6240" windowHeight="1485"/>
  </bookViews>
  <sheets>
    <sheet name="FP_montage_ABOroom_Disp_buil" sheetId="2" r:id="rId1"/>
  </sheets>
  <definedNames>
    <definedName name="_xlnm._FilterDatabase" localSheetId="0" hidden="1">FP_montage_ABOroom_Disp_buil!$A$7:$G$7</definedName>
    <definedName name="_xlnm.Print_Area" localSheetId="0">FP_montage_ABOroom_Disp_buil!$A$1:$G$181</definedName>
  </definedNames>
  <calcPr calcId="162913"/>
</workbook>
</file>

<file path=xl/calcChain.xml><?xml version="1.0" encoding="utf-8"?>
<calcChain xmlns="http://schemas.openxmlformats.org/spreadsheetml/2006/main">
  <c r="G168" i="2" l="1"/>
  <c r="G167" i="2"/>
  <c r="G166" i="2"/>
  <c r="G165" i="2"/>
  <c r="G164" i="2"/>
  <c r="G163" i="2"/>
  <c r="G160" i="2"/>
  <c r="G159" i="2"/>
  <c r="G158" i="2"/>
  <c r="G157" i="2"/>
  <c r="G156" i="2"/>
  <c r="G155" i="2"/>
  <c r="G154" i="2"/>
  <c r="G153" i="2"/>
  <c r="G152" i="2"/>
  <c r="G151" i="2"/>
  <c r="G150" i="2"/>
  <c r="G149" i="2"/>
  <c r="G148" i="2"/>
  <c r="G147" i="2"/>
  <c r="G146" i="2"/>
  <c r="G145" i="2"/>
  <c r="G144" i="2"/>
  <c r="G143" i="2"/>
  <c r="G142" i="2"/>
  <c r="G141" i="2"/>
  <c r="G140" i="2"/>
  <c r="G139"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5" i="2"/>
  <c r="G104" i="2"/>
  <c r="G103" i="2"/>
  <c r="G102" i="2"/>
  <c r="G101"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6" i="2"/>
  <c r="G65" i="2"/>
  <c r="G64" i="2"/>
  <c r="G63" i="2"/>
  <c r="G62" i="2"/>
  <c r="G61" i="2"/>
  <c r="G58" i="2"/>
  <c r="G57" i="2"/>
  <c r="G56" i="2"/>
  <c r="G55" i="2"/>
  <c r="G54" i="2"/>
  <c r="G53" i="2"/>
  <c r="G50" i="2"/>
  <c r="G49" i="2"/>
  <c r="G48" i="2"/>
  <c r="G47" i="2"/>
  <c r="G46" i="2"/>
  <c r="G45" i="2"/>
  <c r="G42" i="2"/>
  <c r="G41" i="2"/>
  <c r="G40" i="2"/>
  <c r="G39" i="2"/>
  <c r="G38" i="2"/>
  <c r="G35" i="2"/>
  <c r="G34" i="2"/>
  <c r="G33" i="2"/>
  <c r="G32" i="2"/>
  <c r="G31" i="2"/>
  <c r="G30" i="2"/>
  <c r="G29" i="2"/>
  <c r="G28" i="2"/>
  <c r="G27" i="2"/>
  <c r="G26" i="2"/>
  <c r="G23" i="2"/>
  <c r="G22" i="2"/>
  <c r="G21" i="2"/>
  <c r="G20" i="2"/>
  <c r="G19" i="2"/>
  <c r="G18" i="2"/>
  <c r="G17" i="2"/>
  <c r="G16" i="2"/>
  <c r="G12" i="2"/>
  <c r="G11" i="2"/>
  <c r="G10" i="2"/>
  <c r="G9" i="2"/>
  <c r="G8" i="2"/>
  <c r="E74" i="2" l="1"/>
  <c r="E66" i="2" l="1"/>
  <c r="D66" i="2"/>
  <c r="E58" i="2"/>
  <c r="D58" i="2"/>
  <c r="E50" i="2"/>
  <c r="D50" i="2"/>
  <c r="G170" i="2" l="1"/>
</calcChain>
</file>

<file path=xl/sharedStrings.xml><?xml version="1.0" encoding="utf-8"?>
<sst xmlns="http://schemas.openxmlformats.org/spreadsheetml/2006/main" count="456" uniqueCount="317">
  <si>
    <t>Наименование</t>
  </si>
  <si>
    <t xml:space="preserve">К-во </t>
  </si>
  <si>
    <t>Позиция №</t>
  </si>
  <si>
    <t>Измерителна единица</t>
  </si>
  <si>
    <t>Стойност, лева без ДДС</t>
  </si>
  <si>
    <t>Позициониране и нивелиране на модул за абонатна станция с Q=150/100kW</t>
  </si>
  <si>
    <t>Подвързаване и хидравлично изпитване на Контур ТЕЦ - АС отопление и БГВ</t>
  </si>
  <si>
    <t>m</t>
  </si>
  <si>
    <t>брой</t>
  </si>
  <si>
    <t>Доставка и монтаж на коляно стоманено безшевно DN50 (ф60,3х3,2mm) P235GH</t>
  </si>
  <si>
    <t>Доставка и монтаж на поцинкован преход редуктивен ВРН 1 1/4"ж - 3/4"ж</t>
  </si>
  <si>
    <t>Доставка и монтаж на PPR адаптор ф25 - 3/4"м</t>
  </si>
  <si>
    <t>Доставка и монтаж на поцинкован тройник 3/4"</t>
  </si>
  <si>
    <t>Доставка и монтаж на поцинкован нипел 3/4"</t>
  </si>
  <si>
    <t xml:space="preserve">Доставка и монтаж на предпазен клапан 3/4"м 4bar  </t>
  </si>
  <si>
    <t xml:space="preserve">Доставка и монтаж на поцинкован холендър-нипел 3/4", вкл. гарнитура </t>
  </si>
  <si>
    <t>Доставка и монтаж на кран сферичен 3/4"м-ж за дренаж PN25</t>
  </si>
  <si>
    <t>Подвързаване и хидравлично изпитване на АС отопление и БГВ</t>
  </si>
  <si>
    <t>1.1.</t>
  </si>
  <si>
    <t>1.2.</t>
  </si>
  <si>
    <t>1.3.</t>
  </si>
  <si>
    <t>1.4.</t>
  </si>
  <si>
    <t>1.5.</t>
  </si>
  <si>
    <t>2.1.</t>
  </si>
  <si>
    <t>2.1.1.</t>
  </si>
  <si>
    <t>2.1.2.</t>
  </si>
  <si>
    <t>2.1.3.</t>
  </si>
  <si>
    <t>1.</t>
  </si>
  <si>
    <t>2.</t>
  </si>
  <si>
    <t>2.2.1.</t>
  </si>
  <si>
    <t>2.2.2.</t>
  </si>
  <si>
    <t>2.2.3.</t>
  </si>
  <si>
    <t>2.2.4.</t>
  </si>
  <si>
    <t>2.2.5.</t>
  </si>
  <si>
    <t>2.2.</t>
  </si>
  <si>
    <t>2.2.6.</t>
  </si>
  <si>
    <t>2.2.7.</t>
  </si>
  <si>
    <t>2.2.8.</t>
  </si>
  <si>
    <t>2.3.</t>
  </si>
  <si>
    <t>2.4.</t>
  </si>
  <si>
    <t>2.5.</t>
  </si>
  <si>
    <t>2.6.</t>
  </si>
  <si>
    <t>Доставка и монтаж на затворен разширителен съд 300л. с мембрана</t>
  </si>
  <si>
    <t>2.3.1.</t>
  </si>
  <si>
    <t>2.3.2.</t>
  </si>
  <si>
    <t>2.3.3.</t>
  </si>
  <si>
    <t>2.3.4.</t>
  </si>
  <si>
    <t>Доставка и монтаж на коляно PPR ф40 PN10</t>
  </si>
  <si>
    <t>Доставка и монтаж на адаптор PPR ф40 - 1 1/4"м</t>
  </si>
  <si>
    <t>Доставка и монтаж на поцинкована муфа-намалител 1 1/4"-1 ж-ж</t>
  </si>
  <si>
    <t>Доставка и монтаж на поцинкован холендъл с нипел 1" м-ж, вкл. гарнитура</t>
  </si>
  <si>
    <t>2.4.1.</t>
  </si>
  <si>
    <t>2.4.2.</t>
  </si>
  <si>
    <t>2.4.3.</t>
  </si>
  <si>
    <t>2.4.4.</t>
  </si>
  <si>
    <t>2.4.5.</t>
  </si>
  <si>
    <t>2.5.1.</t>
  </si>
  <si>
    <t>2.1.4.</t>
  </si>
  <si>
    <t>2.5.2.</t>
  </si>
  <si>
    <t>2.5.3.</t>
  </si>
  <si>
    <t>2.5.4.</t>
  </si>
  <si>
    <t>2.5.5.</t>
  </si>
  <si>
    <t>2.5.6.</t>
  </si>
  <si>
    <t>2.4.6.</t>
  </si>
  <si>
    <t>Доставка и монтаж на коляно PPR ф32 PN10</t>
  </si>
  <si>
    <t>Доставка и монтаж на адаптор PPR ф32 - 1"м</t>
  </si>
  <si>
    <t>Доставка и монтаж на поцинкована муфа-намалител 1"-3/4" ж-ж</t>
  </si>
  <si>
    <t>Доставка и монтаж на поцинкован холендъл с нипел 3/4" м-ж, вкл. гарнитура</t>
  </si>
  <si>
    <t>2.6.1.</t>
  </si>
  <si>
    <t>2.6.2.</t>
  </si>
  <si>
    <t>2.6.3.</t>
  </si>
  <si>
    <t>2.6.4.</t>
  </si>
  <si>
    <t>2.6.5.</t>
  </si>
  <si>
    <t>2.6.6.</t>
  </si>
  <si>
    <t>Подвързаване и хидравлично изпитване на АС охлаждане</t>
  </si>
  <si>
    <t>3.1.</t>
  </si>
  <si>
    <t>3.2.</t>
  </si>
  <si>
    <t>3.3.</t>
  </si>
  <si>
    <t>3.4.</t>
  </si>
  <si>
    <t>3.5.</t>
  </si>
  <si>
    <t>2.2.9.</t>
  </si>
  <si>
    <t>Доставка и монтаж на PPR тръбопровод ф25 PN10</t>
  </si>
  <si>
    <t>2.2.10.</t>
  </si>
  <si>
    <t>Подвързване и продухване на предпазен съд към АВА</t>
  </si>
  <si>
    <t>Доставка и монтаж на тръбопровод PPR ф40 PN10 за топла вода, вкл. укрепване със скоби водопроводни с гума в коплект с шпилка, удължители и анкер към тавана</t>
  </si>
  <si>
    <t>Доставка и монтаж на тръбопровод PPR ф32 PN10 за топла вода, вкл. укрепване със скоби водопроводни с гума в коплект с шпилка, удължители и анкер към тавана</t>
  </si>
  <si>
    <t xml:space="preserve">Доставка и монтаж на кран сферичен стоманен DN65, PN25, 150°C, за заварка, проектен №СК15 </t>
  </si>
  <si>
    <t xml:space="preserve">Доставка и монтаж на кран сферичен DN15, PN25 за обезвъздушаване, 150° C, резба ж-ж, вкл. щуцер 1/2", за заварка, проектен №СК15 </t>
  </si>
  <si>
    <t>Доставка и монтаж на муфа за заваръчен шев с 1/2" ж резба за внедряване на температурни сензори, PN25,  Lmin=300mm, под 90°, вкл. направа на отвор в основния тръбопровод</t>
  </si>
  <si>
    <r>
      <t>Доставка и монтаж на муфа за заваръчен шев с 1/2" ж резба за датчици към топломер, PN25,  Lmin=300mm, под 45</t>
    </r>
    <r>
      <rPr>
        <sz val="11"/>
        <rFont val="Arial"/>
        <family val="2"/>
        <charset val="204"/>
      </rPr>
      <t>°</t>
    </r>
    <r>
      <rPr>
        <sz val="11"/>
        <rFont val="Frutiger Next for EVN Light"/>
        <family val="2"/>
      </rPr>
      <t xml:space="preserve"> - срещу потока на флуида, вкл. направа на отвор в основния тръбопровод</t>
    </r>
  </si>
  <si>
    <t>Монтаж на основни или спомагателни съоръжения и оборудване в помещение Абонатна станция</t>
  </si>
  <si>
    <t>Доставка и монтаж на кран сферичен DN15, PN25 за обезвъздушаване, 150° C, резба м-ж, проектен №СК16</t>
  </si>
  <si>
    <t>Доставка и монтаж на поцинкована тапа 1/2" м резба за затапване на отворите за сензори</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</si>
  <si>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</si>
  <si>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</si>
  <si>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</si>
  <si>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</si>
  <si>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</si>
  <si>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</si>
  <si>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</si>
  <si>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</si>
  <si>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</si>
  <si>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</si>
  <si>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</si>
  <si>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</si>
  <si>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</si>
  <si>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</si>
  <si>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</si>
  <si>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</si>
  <si>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</si>
  <si>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</si>
  <si>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</si>
  <si>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</si>
  <si>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</si>
  <si>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</si>
  <si>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</si>
  <si>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</si>
  <si>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</si>
  <si>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kg</t>
  </si>
  <si>
    <t>3.2.1.</t>
  </si>
  <si>
    <t>3.2.2.</t>
  </si>
  <si>
    <t>3.2.3.</t>
  </si>
  <si>
    <t>3.2.4.</t>
  </si>
  <si>
    <t>3.2.5.</t>
  </si>
  <si>
    <t>Доставка и монтаж на компенсатор/гъвкава връзка DN40 за заварка, AISI304/L, PN16 със сертификат 10204 тип 3.1.</t>
  </si>
  <si>
    <t xml:space="preserve">Доставка и монтаж на тръбопровод DN40 (48,3х2,6mm) AISI304/L, БДС EN10217-7 със сертификат 10204 тип 3.1., вкл. укрепване в комплект със скоба водопроводна 1 1/4" M10 гайка, с гума и шпилка и анкер към бетонов таван </t>
  </si>
  <si>
    <t>3.3.1.</t>
  </si>
  <si>
    <t xml:space="preserve">Доставка и монтаж тръбопроводна изолация ф34 от микопореста гума с б=13mm </t>
  </si>
  <si>
    <t xml:space="preserve">Подвързаване и хидравлично изпитване на АС отопление и БГВ - Контур Разширителен съд  </t>
  </si>
  <si>
    <t xml:space="preserve">Подвързаване и хидравлично изпитване на АС отопление и БГВ - Контур ВОИ  </t>
  </si>
  <si>
    <t>Подвързаване и хидравлично изпитване на АС отопление и БГВ - Контур Студена вода</t>
  </si>
  <si>
    <t>Подвързаване и хидравлично изпитване на АС отопление и БГВ - Контур Топла вода</t>
  </si>
  <si>
    <t xml:space="preserve">Доставка и монтаж тръбопроводна изолация ф42 от микопореста гума с б=9mm </t>
  </si>
  <si>
    <t>Подвързаване и хидравлично изпитване на АС отопление и БГВ - Контур Рециркулация</t>
  </si>
  <si>
    <t>Подвързаване и хидравлично изпитване на АС охлаждане - Контур ТЕЦ</t>
  </si>
  <si>
    <t xml:space="preserve">Подвързване и хидравлично изпитване на АС охлаждане - Контур ВОИ  </t>
  </si>
  <si>
    <t>Подвързване и хидравлично изпитване на АС охлаждане - Контур КВО</t>
  </si>
  <si>
    <t>Доставка и монтаж на кран сферичен DN50, PN25 за аварийно захранване, 150° C,  резба м-ж, вкл. щуцер 1/2", проектен №СК15</t>
  </si>
  <si>
    <t>2.1.5.</t>
  </si>
  <si>
    <t>2.1.6.</t>
  </si>
  <si>
    <t>2.1.7.</t>
  </si>
  <si>
    <t>2.1.8.</t>
  </si>
  <si>
    <t>Доставка и монтаж на коляно стоманено безшевно DN50 (ф60,3х3,2mm),P235GH, EN 10253-2 и БДС EN10 204/3.1, вкл. двукратно грундиране</t>
  </si>
  <si>
    <t>Доставка и монтаж на тръбопровод стоманен DN50 (ф60,3х3,2mm), EN 10217-2 и БДС EN10 204/3.1, вкл. двукратно грундиране</t>
  </si>
  <si>
    <t>Доставка и монтаж на тройник стоманен DN50 (ф60,3х3,2mm,) P235GH, EN 10253-2 и БДС EN10 204/3.1, вкл. двукратно грундиране</t>
  </si>
  <si>
    <t>Доставка и монтаж на шийков фланец DN50, PN25, DIN EN 1 092-1,  10204/3.1 в комплект с EPDM уплътнения, болтове, гайки и 2х шайби, БДС EN10 204/3.1</t>
  </si>
  <si>
    <t xml:space="preserve">Доставка и монтаж на глух фланец DN50, PN25, БДС EN10 204/3.1 </t>
  </si>
  <si>
    <t>Доставка и монтаж на метална конструкция от профил 40х40х3mm + профил/шина 40 с б=3mm за 5 броя пети, вкл. гума и анкери за пода</t>
  </si>
  <si>
    <t>Позициониране и нивелиране на буферен съд с вместимост 3000л. G≤ 480kg</t>
  </si>
  <si>
    <r>
      <t>Позициониране, нивелиране и укрепване на предпазен съд с вместимост 1000л. G</t>
    </r>
    <r>
      <rPr>
        <sz val="11"/>
        <rFont val="Arial"/>
        <family val="2"/>
        <charset val="204"/>
      </rPr>
      <t>≤</t>
    </r>
    <r>
      <rPr>
        <sz val="11"/>
        <rFont val="Frutiger Next for EVN Light"/>
        <family val="2"/>
      </rPr>
      <t xml:space="preserve"> 125kg</t>
    </r>
  </si>
  <si>
    <t>Доставка и монтаж на тройник стоманен DN65 (ф76,1х3,2mm,) P235GH, EN 10253-2 и БДС EN10 204/3.1, вкл. двукратно грундиране</t>
  </si>
  <si>
    <t>Доставка и монтаж на кран сферичен DN65, PN25 за аварийно захранване, 150° C,  резба м-ж, вкл. щуцер 1/2", проектен №СК15</t>
  </si>
  <si>
    <t xml:space="preserve">Доставка и монтаж на глух фланец DN65, PN25, БДС EN10 204/3.1 </t>
  </si>
  <si>
    <t>3.1.27.</t>
  </si>
  <si>
    <t>3.1.28.</t>
  </si>
  <si>
    <t>3.1.29.</t>
  </si>
  <si>
    <t>3.1.30.</t>
  </si>
  <si>
    <t>Доставка и монтаж на тръбопровод стоманен DN65 (ф76,1х3,2mm), EN 10217-2 и БДС EN10 204/3,1, вкл. двукратно грундиране</t>
  </si>
  <si>
    <t>Доставка и монтаж на редукция за заваръчен шев, стоманена, DN65/DN50, PN25, P235GH, EN 10253-2 и БДС EN10 204/3.1, вкл. двукратно грундиране - проектен №РД3 - 65/50</t>
  </si>
  <si>
    <t>Доставка и монтаж на коляно DN65, PN25, стоманено, горещо изтеглено,  90°, P235GH, EN 10253-2 и БДС EN10 204/3.1, вкл. двукратно грундиранепроектен №Кл.65</t>
  </si>
  <si>
    <t>Доставка и монтаж на преход стоманен концентричен DN50/DN32 (ф60,3/33,7) P235GH, EN 10253-2 и БДС EN10204/3.1, вкл. двукратно грундиране</t>
  </si>
  <si>
    <t>Доставка и монтаж на коляно стоманено безшевно DN65 (ф76,1х3,2mm) P235GH, EN 10253-2 и БДС EN10204/3.1, вкл. двукратно грундиране</t>
  </si>
  <si>
    <t>Доставка и монтаж на окачваща скоба метална за тръба DN65 с фабрична изолация от черупки ‘’PUR’’ пяна в комплект с шлипка М10, гайки, удължител и анкер за бетон - проектен № OK2</t>
  </si>
  <si>
    <t xml:space="preserve">Доставка и монтаж на тръбопровод DN80 (ф88,9х3,2mm) ., вкл. двукратно грундиране </t>
  </si>
  <si>
    <t>Доставка и монтаж на изолация микропореста гума с дебелина б=19мм, ʎ = 0.033 при 0 °C, за тръбопровод DN50 с плътно лепене</t>
  </si>
  <si>
    <t>Доставка и монтаж на изолация микропореста гума с дебелина б=19мм, ʎ = 0.033 при 0 °C, за тръбопровод DN80 с плътно лепене</t>
  </si>
  <si>
    <t>Доставка и монтаж на изолация микропореста гума с дебелина б=19мм, ʎ = 0.033 при 0 °C, за тръбопровод DN100 с плътно лепене</t>
  </si>
  <si>
    <t>Доставка и монтаж на автоматичен обезвъздушител в комплект с кран 1/2", ж-ж и щутцер на заварка.</t>
  </si>
  <si>
    <t>Доставка и монтаж на кран 3/4"м/ж за дренаж, вкл. щутцер 3/4" заварка</t>
  </si>
  <si>
    <t>Доставка и монтаж на коляно, стоманено, горещо изтеглено,  90°, DN50, PN10</t>
  </si>
  <si>
    <t xml:space="preserve">Доставка и монтаж на коляно, стоманено, горещо изтеглено,  90°, DN80, PN10 </t>
  </si>
  <si>
    <t xml:space="preserve">Доставка и монтаж на коляно, стоманено, горещо изтеглено,  90°, DN100, PN10 </t>
  </si>
  <si>
    <t>Доставка и монтаж на редукция, стоманена, DN80/DN65</t>
  </si>
  <si>
    <t xml:space="preserve">Доставка и монтаж на редукция, стоманена, DN100/DN80 </t>
  </si>
  <si>
    <t>Доставка и монтаж на шийков фланец DN65, PN25, DIN EN 1092-1, EN 10204/3.1 в комплект с EPDM уплътнения, болтове, гайки и 2х шайби, БДС EN10 204/3.1</t>
  </si>
  <si>
    <t xml:space="preserve">Доставка и монтаж тръбопроводна изолация ф62 от микопореста гума с б=19mm </t>
  </si>
  <si>
    <t xml:space="preserve">Доставка и монтаж тръбопроводна изолация ф40 от микопореста гума с б=13mm </t>
  </si>
  <si>
    <t xml:space="preserve">Доставка и монтаж на клапан възвратен DN65, PN25, 150°C, в комплект с фланци и контрафланци DIN EN253-2, вкл. уплътнение и крепежи, проектен № ВК64 </t>
  </si>
  <si>
    <t>Доставка и монтаж на кран сферичен DN15, PN25 за дренаж, 150° C,  резба м-ж, вкл. щутцер 1/2", проектен №СК15</t>
  </si>
  <si>
    <t>Доставка и монтаж на пас-парче за топломер: ултразвуков  G=15m3/h PN16, DN50, L=300mm в комплект с фланците DIN EN253-2 и уплътненията за хидравлична проба преди монтаж на топломер</t>
  </si>
  <si>
    <t>Доставка и монтаж на кран резбови 3/4"м-ж, AISI304/L, PN16 със сертификат EN 10204 тип 3.1.</t>
  </si>
  <si>
    <t>Доставка и монтаж на шийков фланец DN40, AISI304/L, PN16 със сертификат EN10204 тип 3.1. в комплект с уплътнения, болтове, гайки и 2х шайби</t>
  </si>
  <si>
    <t>Доставка и монтаж на клапан възвратен, бътерфлай, DN80, PN10, 100°C, фланци, работен орган от неръждаема стомана в комплект с контрафланци DIN EN253-2, уплътнения ЕPDM и крепежи, проектно означение № ВК80</t>
  </si>
  <si>
    <t>2.3.5.</t>
  </si>
  <si>
    <t>Доставка и монтаж на тръбопровод стоманен, електрозаварен DN50 (ф60,3х3,2mm)</t>
  </si>
  <si>
    <t xml:space="preserve">Доставка и монтаж на предпазен клап 3/4"ж 4bar към буферен съд </t>
  </si>
  <si>
    <t>3.3.2.</t>
  </si>
  <si>
    <t>3.3.3.</t>
  </si>
  <si>
    <t>3.3.4.</t>
  </si>
  <si>
    <t>3.3.5.</t>
  </si>
  <si>
    <t>3.3.6.</t>
  </si>
  <si>
    <t>3.3.7.</t>
  </si>
  <si>
    <t>3.3.8.</t>
  </si>
  <si>
    <t>3.3.9.</t>
  </si>
  <si>
    <t>3.3.10.</t>
  </si>
  <si>
    <t>3.3.11.</t>
  </si>
  <si>
    <t>3.3.12.</t>
  </si>
  <si>
    <t>3.3.13.</t>
  </si>
  <si>
    <t>3.3.14.</t>
  </si>
  <si>
    <t>3.3.15.</t>
  </si>
  <si>
    <t>3.3.16.</t>
  </si>
  <si>
    <t>3.3.17.</t>
  </si>
  <si>
    <t>3.3.18.</t>
  </si>
  <si>
    <t>3.3.19.</t>
  </si>
  <si>
    <t>3.3.21.</t>
  </si>
  <si>
    <t>3.3.22.</t>
  </si>
  <si>
    <t>3.3.20.</t>
  </si>
  <si>
    <t>3.3.23.</t>
  </si>
  <si>
    <t>Доставка и монтаж на спирателен вентил 1"м-ж за дренаж, PN10, вкл. щутцер на заварка</t>
  </si>
  <si>
    <t>Доставка и монтаж на спирателен вентил DN50 ж-ж, PN10</t>
  </si>
  <si>
    <t>Доставка и монтаж на поцинкован холендър DN50 м-ж, PN10, вкл. гумена гарнитура</t>
  </si>
  <si>
    <t>Доставка и монтаж на щутцер DN50 за заварка</t>
  </si>
  <si>
    <t>Доставка и монтаж на тръбопровод стоманен, електрозаварен DN80 (ф88,9х3,2mm)</t>
  </si>
  <si>
    <t>3.3.24.</t>
  </si>
  <si>
    <t>3.3.25.</t>
  </si>
  <si>
    <t>3.3.26.</t>
  </si>
  <si>
    <t>3.3.27.</t>
  </si>
  <si>
    <t>3.3.28.</t>
  </si>
  <si>
    <t>3.3.29.</t>
  </si>
  <si>
    <t>Доставка и монтаж на метална конструкция от профил 40х40х3mm + профил/шина 40 с б=3mm за 5 броя пети, вкл. подложна гума с б=3mm и анкери за пода</t>
  </si>
  <si>
    <t>Доставка и монтаж на коляно, стоманено, неръждаемо,  90°, DN40, PN10</t>
  </si>
  <si>
    <t>Доставка и монтаж на коляно, стоманено, горещо изтеглено,  90°, DN125, PN10</t>
  </si>
  <si>
    <t>Доставка и монтаж на коляно PP-r,  90°, DN125, PN10</t>
  </si>
  <si>
    <t>Доставка и монтаж на редукция, стоманена, DN125/DN80</t>
  </si>
  <si>
    <t>Доставка и монтаж на тръбопровод стоманен, електрозаварена, DN125, вкл. двукратно грундиране</t>
  </si>
  <si>
    <t>Доставка и монтаж на тръбопровод PPr-, стабилизиран с фибри, DN125</t>
  </si>
  <si>
    <t>Доставка и монтаж на изолация микропореста гума, тръбна,  с дебелина б=13мм, ʎ = 0.033 при 0 °C, за тръба PP-r DN125</t>
  </si>
  <si>
    <r>
      <t>Доставка и монтаж на топлоизолация върху тръбопровод ф60,3mm от минерална вата с алуминиево фолио и рабицова мрежа б=50mm и поцинкована ламарина с б=0,63mm и плътност на цинковото покрие ρ=140gr/m</t>
    </r>
    <r>
      <rPr>
        <vertAlign val="superscript"/>
        <sz val="11"/>
        <rFont val="Frutiger Next for EVN Light"/>
        <family val="2"/>
      </rPr>
      <t>2</t>
    </r>
  </si>
  <si>
    <t>Доставка и монтаж на коляно DN15, заварка</t>
  </si>
  <si>
    <t>Доставка и монтаж на окачваща опора с проектно означение ОК-1</t>
  </si>
  <si>
    <t>Доставка и монтаж на окачващи опори</t>
  </si>
  <si>
    <t>3.4.1.</t>
  </si>
  <si>
    <t>3.4.20.</t>
  </si>
  <si>
    <t>3.4.2.</t>
  </si>
  <si>
    <t>3.4.3.</t>
  </si>
  <si>
    <t>3.4.4.</t>
  </si>
  <si>
    <t>3.4.5.</t>
  </si>
  <si>
    <t>3.4.6.</t>
  </si>
  <si>
    <t>3.4.7.</t>
  </si>
  <si>
    <t>3.4.8.</t>
  </si>
  <si>
    <t>3.4.9.</t>
  </si>
  <si>
    <t>3.4.10.</t>
  </si>
  <si>
    <t>3.4.11.</t>
  </si>
  <si>
    <t>3.4.12.</t>
  </si>
  <si>
    <t>3.4.13.</t>
  </si>
  <si>
    <t>3.4.14.</t>
  </si>
  <si>
    <t>3.4.15.</t>
  </si>
  <si>
    <t>3.4.16.</t>
  </si>
  <si>
    <t>3.4.17.</t>
  </si>
  <si>
    <t>3.4.18.</t>
  </si>
  <si>
    <t>3.4.19.</t>
  </si>
  <si>
    <t>3.4.21.</t>
  </si>
  <si>
    <t>3.4.22.</t>
  </si>
  <si>
    <t>Доставка и монтаж на окачваща опора с проектно означение ОК-2</t>
  </si>
  <si>
    <t>Доставка и монтаж на окачваща опора с проектно означение ОК-3</t>
  </si>
  <si>
    <t>Доставка и монтаж на окачваща опора с проектно означение ОК-4</t>
  </si>
  <si>
    <t>Доставка и монтаж на окачваща опора с проектно означение ОП-1</t>
  </si>
  <si>
    <t>Доставка и монтаж на окачваща опора с проектно означение ОП-2</t>
  </si>
  <si>
    <t xml:space="preserve">Доставка и монтаж на тръбопровод DN100 (ф114,3х3,2mm), вкл. двукратно грундиране </t>
  </si>
  <si>
    <t>Доставка и монтаж на автоматичен обезвъздушител в комплект с кран 1/2", ж-ж и щутцер на заварка</t>
  </si>
  <si>
    <t>Доставка и монтаж на тройник, стоманен, DN100x50x100, PN10, заварка</t>
  </si>
  <si>
    <t>Доставка и монтаж на тройник, стоманен, DN80, PN10, заварка</t>
  </si>
  <si>
    <t>Доставка и монтаж на тръбопровод PPR ф40 PN10 за студена вода, вкл. укрепване със скоби водопроводни с гума в коплект с шпилка, удължители и анкер към тавана</t>
  </si>
  <si>
    <t>Доставка и монтаж на тръбопровод стоманен DN50 (ф60,3х3,2mm)  със сертификат БДС EN 10216-2, вкл. двукратно грундиране, вкл. укрепване със скоби водопроводни с гума в коплект с шпилка, удължители и анкер към тавана</t>
  </si>
  <si>
    <t>3.5.1.</t>
  </si>
  <si>
    <t>3.5.2.</t>
  </si>
  <si>
    <t>3.5.3.</t>
  </si>
  <si>
    <t>3.5.4.</t>
  </si>
  <si>
    <t>3.5.5.</t>
  </si>
  <si>
    <t>3.5.6.</t>
  </si>
  <si>
    <t>Дейност № по ред</t>
  </si>
  <si>
    <r>
      <t>Позициониране, нивелиране и укрепване на циркулационна помпа (контур ВОИ/охладена вода) с дебит G=21,23m</t>
    </r>
    <r>
      <rPr>
        <vertAlign val="superscript"/>
        <sz val="11"/>
        <rFont val="Frutiger Next for EVN Light"/>
        <family val="2"/>
      </rPr>
      <t>3</t>
    </r>
    <r>
      <rPr>
        <sz val="11"/>
        <rFont val="Frutiger Next for EVN Light"/>
        <family val="2"/>
      </rPr>
      <t>/h, напор H=11м.в.ст., Nел.= 1,5kW, U=380V. Присъединителен размер DN65.Комплект с монтажна плоча и антивибрационни тампони G</t>
    </r>
    <r>
      <rPr>
        <sz val="11"/>
        <rFont val="Arial"/>
        <family val="2"/>
        <charset val="204"/>
      </rPr>
      <t>≤</t>
    </r>
    <r>
      <rPr>
        <sz val="11"/>
        <rFont val="Frutiger Next for EVN Light"/>
        <family val="2"/>
      </rPr>
      <t xml:space="preserve"> 45kg</t>
    </r>
  </si>
  <si>
    <r>
      <t>Позициониране, нивелиране и укрепване на циркулационна помпа (контур КВО/охлаждаща вода) с дебит G=40,3m</t>
    </r>
    <r>
      <rPr>
        <vertAlign val="superscript"/>
        <sz val="11"/>
        <rFont val="Frutiger Next for EVN Light"/>
        <family val="2"/>
      </rPr>
      <t>3</t>
    </r>
    <r>
      <rPr>
        <sz val="11"/>
        <rFont val="Frutiger Next for EVN Light"/>
        <family val="2"/>
      </rPr>
      <t>/h, напор H=15м.в.ст., Nел.= 3,5kW, U=380V. Присъединителен размер DN80.Комплект с монтажна плоча и антивибрационни тампони G</t>
    </r>
    <r>
      <rPr>
        <sz val="11"/>
        <rFont val="Arial"/>
        <family val="2"/>
        <charset val="204"/>
      </rPr>
      <t>≤</t>
    </r>
    <r>
      <rPr>
        <sz val="11"/>
        <rFont val="Frutiger Next for EVN Light"/>
        <family val="2"/>
      </rPr>
      <t xml:space="preserve"> 45kg</t>
    </r>
  </si>
  <si>
    <t>Единична цена, лева без ДДС</t>
  </si>
  <si>
    <t>Доставка и монтаж на спирателен кран DN50, PN10, за заварка</t>
  </si>
  <si>
    <t>Доставка и монтаж на манометър с кран 1/2"ж-ж, ф100, обхват 0 - 1,6 МРа, 150°C, запълнен с глицерин, радиален, Class 1, кутия от неръждаема стомана, IP65, с месингов накрайник 1/2", вкл. щуцер 1/2" за заварка, проектен №М2</t>
  </si>
  <si>
    <t>Доставка и монтаж на термометър, биметален, радиален, с гилза, ф100, 0 - 150°C, 1/2"ж, PN25, проектен №Т2</t>
  </si>
  <si>
    <t>Доставка и монтаж на филтър, У-образен, фланцови, груб утайник с мрежа с размер на отворите ф1,2мм, DN65, 150° С, PN25, в комплект с фланци и контрафланци, уплътнения и крепежи, проектен №Ф65-1</t>
  </si>
  <si>
    <t>Доставка и монтаж на филтър, У-образен, с мрежа от неръждаема стомана с размер на отвори ф0,6мм - DN65, 150° С, PN25, в комплект с контрафланци, уплътнения и крепежи, Ф65-2</t>
  </si>
  <si>
    <t>Доставка и монтаж на термометър биметален с гилза, радиален, Ø100, 0 ÷ 120°С</t>
  </si>
  <si>
    <t>Доставка и монтаж на спирателен вентил DN80, за заварка, PN10</t>
  </si>
  <si>
    <t>Доставка и монтаж на клапан възвратен, бътефлай, двукрилен, DN125, PN10, Tmax=100°C, работен орган от неръждаема стомана, фланцови в комплект контрафланци , уплътнения и крепежи</t>
  </si>
  <si>
    <t>Доставка и монтаж на компенсатор DN80, EPDM, Tmax=100°C, Фланцовa гъвкавa връзка в комплект с контрафланци DIN EN253-2, уплътнение и крепежи - проектно означение К3-80</t>
  </si>
  <si>
    <t>Доставка и монтаж на манометър запълнен с глицерин, радиален, Class 1,  кутия от неръждаема стомана, Ø100, 0-10 bar, IP65, с месингов накрайник 1/2", 100°C със сферичен вентил 1/2" и щутцер на заварка</t>
  </si>
  <si>
    <t>Доставка и монтаж на спирателен вентил DN125, стоманен, за заварка, PN10</t>
  </si>
  <si>
    <t>Доставка и монтаж на спирателен вентил, стоманен, DN40, PN10, за заварка</t>
  </si>
  <si>
    <t>Доставка и монтаж на спирателен вентил, DN20, PN10</t>
  </si>
  <si>
    <t>Доставка и монтаж на cпирателен вентил, стоманен, DN50, PN10, за заварка</t>
  </si>
  <si>
    <t>Доставка и монтаж на термометър биметален с гилза, радиален, Ø100, 0 ÷ 100°C</t>
  </si>
  <si>
    <t>Доставка и монтаж на филтър, У-образен, с мрежа от неръждаема стомана DN125, Ø1.1mm, Tmax=100°С в комплект с контрафланци, уплътнение и крепежи</t>
  </si>
  <si>
    <t>Доставка и монтаж на преход стоманен концентричен DN50/DN32 (ф60,3/ф33,7), P235GH, EN 10253-2 и БДС EN10 204/3.1, вкл. двукратно грундиране</t>
  </si>
  <si>
    <t>Доставка и монтаж на тройник, стоманен, DN-125- DN125- DN125,PN10, за заварка</t>
  </si>
  <si>
    <t xml:space="preserve">Доставка и монтаж тръбопроводна изолация ф32 от микопореста гума с б=13mm </t>
  </si>
  <si>
    <t>ЦЕНОВО ПРЕДЛОЖЕНИЕ</t>
  </si>
  <si>
    <t>От:</t>
  </si>
  <si>
    <t>(наименование на участника)</t>
  </si>
  <si>
    <r>
      <t xml:space="preserve">С представянето на нашата оферта заявяваме желанието си да участваме в обявената от възложителя обществена поръчка </t>
    </r>
    <r>
      <rPr>
        <b/>
        <sz val="9.5"/>
        <rFont val="Frutiger Next for EVN Light"/>
        <family val="2"/>
      </rPr>
      <t>№203-EP-20-CE-С-З с предмет: Строителство, доставка и монтаж на тръбопроводи, фитинги, топлоизолации и прилежащи елементи за подвързване на абонатни станции за охлаждане, отопление и битово горещо водоснабдяване в нова административна сграда Диспечерски център, гр. Пловдив</t>
    </r>
    <r>
      <rPr>
        <sz val="9.5"/>
        <rFont val="Frutiger Next for EVN Light"/>
        <family val="2"/>
      </rPr>
      <t>, при следните финансови условия:</t>
    </r>
  </si>
  <si>
    <r>
      <t>Доставка и монтаж на топлоизолация върху тръбопроводи и фитинги с ф60,3mm от минерална вата с алуминиево фолио и рабицова мрежа б=50mm и поцинкована ламарина с б=0,63mm и плътност на цинковото покрие ρ=140gr/m</t>
    </r>
    <r>
      <rPr>
        <vertAlign val="superscript"/>
        <sz val="11"/>
        <rFont val="Frutiger Next for EVN Light"/>
        <family val="2"/>
      </rPr>
      <t>2</t>
    </r>
  </si>
  <si>
    <r>
      <t>Доставка и монтаж на предварително огънат (на 180</t>
    </r>
    <r>
      <rPr>
        <sz val="11"/>
        <rFont val="Arial"/>
        <family val="2"/>
        <charset val="204"/>
      </rPr>
      <t>°</t>
    </r>
    <r>
      <rPr>
        <sz val="11"/>
        <rFont val="Frutiger Next for EVN Light"/>
        <family val="2"/>
      </rPr>
      <t xml:space="preserve"> за обезвъздушаване) тръбопровод стоманен DN15 (ф21,3х3,2mm), БДС EN 10217-2, вкл. двукратно грундиране</t>
    </r>
  </si>
  <si>
    <r>
      <t>Доставка и монтаж на компенсатор DN50, PN25, Tmax=150</t>
    </r>
    <r>
      <rPr>
        <sz val="11"/>
        <rFont val="Arial"/>
        <family val="2"/>
        <charset val="204"/>
      </rPr>
      <t>°</t>
    </r>
    <r>
      <rPr>
        <sz val="11"/>
        <rFont val="Frutiger Next for EVN Light"/>
        <family val="2"/>
      </rPr>
      <t>C</t>
    </r>
    <r>
      <rPr>
        <sz val="11"/>
        <rFont val="Arial"/>
        <family val="2"/>
        <charset val="204"/>
      </rPr>
      <t>,</t>
    </r>
    <r>
      <rPr>
        <sz val="11"/>
        <rFont val="Frutiger Next for EVN Light"/>
        <family val="2"/>
      </rPr>
      <t>EPDM с фабрична фланцовa гъвкавa връзка в комплект с контрафланци DIN EN253-2, уплътнение и крепежи (болтове, гайки, 2х шайби), проектен №К1-50</t>
    </r>
  </si>
  <si>
    <t>Доставка и монтаж на моторвентил Danfoss тип VM2 или еквивалетна, DN50, Kvs=25, работен цикъл 15 s, 150°C, PN25, в комплект със ел. задвижка, пропорционална тип Danfoss AME13, проектен №MB65</t>
  </si>
  <si>
    <r>
      <t>Доставка и монтаж на регулатор за диференциално налягане Danfoss, тип  AVP или еквивалетна, Кvs=16m</t>
    </r>
    <r>
      <rPr>
        <vertAlign val="superscript"/>
        <sz val="11"/>
        <rFont val="Frutiger Next for EVN Light"/>
        <family val="2"/>
      </rPr>
      <t>3</t>
    </r>
    <r>
      <rPr>
        <sz val="11"/>
        <rFont val="Frutiger Next for EVN Light"/>
        <family val="2"/>
      </rPr>
      <t xml:space="preserve">/h, DN40, PN25, 0,3-2bar, с к-т датчици, вкл. контрафланци, уплътнение и крепежи (болтове, гайки, 2х шайби), проектен №РН1 </t>
    </r>
  </si>
  <si>
    <r>
      <t>Доставка и монтаж коляно DN40 (48,3х2,6mm) 90</t>
    </r>
    <r>
      <rPr>
        <sz val="11"/>
        <rFont val="Arial"/>
        <family val="2"/>
        <charset val="204"/>
      </rPr>
      <t>°</t>
    </r>
    <r>
      <rPr>
        <sz val="11"/>
        <rFont val="Frutiger Next for EVN Light"/>
        <family val="2"/>
      </rPr>
      <t>, AISI304/L,</t>
    </r>
    <r>
      <rPr>
        <sz val="11"/>
        <rFont val="Arial"/>
        <family val="2"/>
        <charset val="204"/>
      </rPr>
      <t xml:space="preserve"> </t>
    </r>
    <r>
      <rPr>
        <sz val="11"/>
        <rFont val="Frutiger Next for EVN Light"/>
        <family val="2"/>
      </rPr>
      <t>БДС EN10253 със сертификат EN10204 тип 3.1</t>
    </r>
    <r>
      <rPr>
        <sz val="11"/>
        <rFont val="Arial"/>
        <family val="2"/>
        <charset val="204"/>
      </rPr>
      <t>.</t>
    </r>
    <r>
      <rPr>
        <sz val="11"/>
        <rFont val="Frutiger Next for EVN Light"/>
        <family val="2"/>
      </rPr>
      <t xml:space="preserve"> </t>
    </r>
  </si>
  <si>
    <r>
      <t>Доставка и монтаж на компенсатор EPDM, DN80, Tmax=100</t>
    </r>
    <r>
      <rPr>
        <sz val="11"/>
        <rFont val="Arial"/>
        <family val="2"/>
        <charset val="204"/>
      </rPr>
      <t>°</t>
    </r>
    <r>
      <rPr>
        <sz val="11"/>
        <rFont val="Frutiger Next for EVN Light"/>
        <family val="2"/>
      </rPr>
      <t>C, фланцовa гъвкавa връзка в комплект с контрафланци DIN EN253-2, уплътнение и крепежи - проектно означение К2-65</t>
    </r>
  </si>
  <si>
    <r>
      <t>Доставка и монтаж на манометър  0</t>
    </r>
    <r>
      <rPr>
        <sz val="11"/>
        <rFont val="Arial"/>
        <family val="2"/>
        <charset val="204"/>
      </rPr>
      <t>÷</t>
    </r>
    <r>
      <rPr>
        <sz val="11"/>
        <rFont val="Frutiger Next for EVN Light"/>
        <family val="2"/>
      </rPr>
      <t>1МРа, 100°C, запълнен с глицерин, радиален, Class 1,  кутия от неръждаема стомана, Ø100, 0-100 bar, IP65, с месингов накрайник 1/2"със сферичен вентил 1/2" и щутцер на заварка</t>
    </r>
  </si>
  <si>
    <r>
      <t>Доставка и монтаж на филтър, У-образен, с мрежа от неръждаема стомана, DN80, PN10, Tmax=100</t>
    </r>
    <r>
      <rPr>
        <sz val="11"/>
        <rFont val="Arial"/>
        <family val="2"/>
        <charset val="204"/>
      </rPr>
      <t>°</t>
    </r>
    <r>
      <rPr>
        <sz val="11"/>
        <rFont val="Frutiger Next for EVN Light"/>
        <family val="2"/>
      </rPr>
      <t>C в комплект с контрафланци DIN EN253-2, уплътнения EPDM и крепежи</t>
    </r>
  </si>
  <si>
    <r>
      <t>Доставка и монтаж на изолация микропореста гума, тръбна,  с дебелина б=13мм, ʎ = 0.033 при 0 °C, за тръба PP-r DN125, със защитна обшивка  и поцинкована ламарина с б=0,63mm и плътност на цинковото покрие ρ=140gr/m</t>
    </r>
    <r>
      <rPr>
        <vertAlign val="superscript"/>
        <sz val="11"/>
        <rFont val="Frutiger Next for EVN Light"/>
        <family val="2"/>
      </rPr>
      <t>2</t>
    </r>
  </si>
  <si>
    <t>ОБЩА СТОЙНОСТ НА ЦЕНОВО ПРЕДЛОЖЕНИЕ В ЛЕВА БЕЗ ВКЛЮЧЕН ДДС:</t>
  </si>
  <si>
    <t>Дата:</t>
  </si>
  <si>
    <t>Име, подпис, печат:</t>
  </si>
  <si>
    <t>Указания и пояснения:</t>
  </si>
  <si>
    <t>При аритметични несъответствия в ценовото предложение за достоверни се приемат единичните цени от колона 6 и на тяхна база се формират коректните общи стойности.</t>
  </si>
  <si>
    <t>За посочените в настоящия документ конкретен стандарт, спецификация, техническа оценка, техническо одобрение, технически еталон, специфичен процес или метод на производство, конкретен модел, източник, специфичен процес, който характеризира продукта или услугата, търговска марка, патент, тип, конкретен произход или производство, да се считат добавени думите „или еквивалентно/и“</t>
  </si>
  <si>
    <t xml:space="preserve">Не се допускат промени в номерата, описанията, мярката или количествата на дейностите, посочени в колони 1 - 5. </t>
  </si>
  <si>
    <t>В колона 7 се формират общи стойности за прогнозното количество на дейностите, представляващи произведение на прогнозното количество по единичната цена за съответната дейност (колона 5 Х колона 6). На ред 170 от колоната се формира обща стойност на ценовото предложение, която представлява сбор от произведенията на прогнозните количества по единичните цени за всички дейности (сбор от стойностите в колона 7 до ред 168). Формулите са въведени в клетките.</t>
  </si>
  <si>
    <t>Количествата в колона 5 са определени съгласно инвестиционния проект като плащанията ще се извършват на база действително възложени, извършени и приети дейности.</t>
  </si>
  <si>
    <t>В колона 6 се посочва единична цена съответната дейност, която включва всички разходи и печалби на изпълнителя за изпълнението й в сътветсвие с техническите спецификации, инвестиционния проект и условията на договора за възлагане на поръчката. Цената се посочва като число, закръглено до втория знак след десетичната запетая и е в български лева без включен ДДС.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</si>
</sst>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Frutiger Next for EVN Light"/>
      <family val="2"/>
    </font>
    <font>
      <b/>
      <sz val="11"/>
      <color theme="1"/>
      <name val="Frutiger Next for EVN Light"/>
      <family val="2"/>
    </font>
    <font>
      <sz val="11"/>
      <name val="Frutiger Next for EVN Light"/>
      <family val="2"/>
    </font>
    <font>
      <sz val="11"/>
      <name val="Arial"/>
      <family val="2"/>
      <charset val="204"/>
    </font>
    <font>
      <vertAlign val="superscript"/>
      <sz val="11"/>
      <name val="Frutiger Next for EVN Light"/>
      <family val="2"/>
    </font>
    <font>
      <sz val="10"/>
      <name val="Helv"/>
      <family val="2"/>
    </font>
    <font>
      <b/>
      <sz val="9.5"/>
      <name val="Frutiger Next for EVN Light"/>
      <family val="2"/>
    </font>
    <font>
      <b/>
      <sz val="9.5"/>
      <color theme="1"/>
      <name val="Frutiger Next for EVN Light"/>
      <family val="2"/>
    </font>
    <font>
      <i/>
      <sz val="9.5"/>
      <name val="Frutiger Next for EVN Light"/>
      <family val="2"/>
    </font>
    <font>
      <sz val="9.5"/>
      <color theme="1"/>
      <name val="Frutiger Next for EVN Light"/>
      <family val="2"/>
    </font>
    <font>
      <sz val="9.5"/>
      <name val="Frutiger Next for EVN Light"/>
      <family val="2"/>
    </font>
    <font>
      <b/>
      <sz val="12"/>
      <color theme="1"/>
      <name val="Frutiger Next for EVN Light"/>
      <family val="2"/>
    </font>
    <font>
      <sz val="9.5"/>
      <color theme="1"/>
      <name val="Calibri"/>
      <family val="2"/>
      <charset val="204"/>
      <scheme val="minor"/>
    </font>
    <font>
      <b/>
      <i/>
      <sz val="11"/>
      <color theme="1"/>
      <name val="Frutiger Next for EVN Light"/>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hair">
        <color auto="1"/>
      </top>
      <bottom/>
      <diagonal/>
    </border>
    <border>
      <left/>
      <right/>
      <top style="thin">
        <color indexed="64"/>
      </top>
      <bottom/>
      <diagonal/>
    </border>
    <border>
      <left/>
      <right style="thin">
        <color indexed="64"/>
      </right>
      <top style="thin">
        <color indexed="64"/>
      </top>
      <bottom/>
      <diagonal/>
    </border>
    <border>
      <left/>
      <right/>
      <top/>
      <bottom style="hair">
        <color auto="1"/>
      </bottom>
      <diagonal/>
    </border>
    <border>
      <left/>
      <right style="thin">
        <color indexed="64"/>
      </right>
      <top/>
      <bottom style="thin">
        <color indexed="64"/>
      </bottom>
      <diagonal/>
    </border>
    <border>
      <left style="thin">
        <color auto="1"/>
      </left>
      <right style="thin">
        <color auto="1"/>
      </right>
      <top style="thin">
        <color auto="1"/>
      </top>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cellStyleXfs>
  <cellXfs count="100">
    <xf numFmtId="0" fontId="0" fillId="0" borderId="0" xfId="0"/>
    <xf numFmtId="0" fontId="18" fillId="0" borderId="0" xfId="0" applyFont="1" applyAlignment="1">
      <alignment horizontal="center" vertical="center" wrapText="1" shrinkToFit="1"/>
    </xf>
    <xf numFmtId="0" fontId="18" fillId="0" borderId="0" xfId="0" applyFont="1" applyFill="1" applyAlignment="1">
      <alignment horizontal="center" vertical="center" wrapText="1" shrinkToFit="1"/>
    </xf>
    <xf numFmtId="0" fontId="18" fillId="0" borderId="10" xfId="0" applyFont="1" applyFill="1" applyBorder="1" applyAlignment="1">
      <alignment horizontal="left" vertical="center" wrapText="1"/>
    </xf>
    <xf numFmtId="0" fontId="18" fillId="33" borderId="10" xfId="0" applyFont="1" applyFill="1" applyBorder="1" applyAlignment="1">
      <alignment horizontal="left" vertical="center" wrapText="1"/>
    </xf>
    <xf numFmtId="14" fontId="18" fillId="0" borderId="10" xfId="0" applyNumberFormat="1" applyFont="1" applyFill="1" applyBorder="1" applyAlignment="1">
      <alignment horizontal="left" vertical="center" wrapText="1"/>
    </xf>
    <xf numFmtId="0" fontId="18" fillId="33" borderId="0" xfId="0" applyFont="1" applyFill="1" applyAlignment="1">
      <alignment horizontal="center" vertical="center" wrapText="1" shrinkToFit="1"/>
    </xf>
    <xf numFmtId="0" fontId="18" fillId="34" borderId="10" xfId="0" applyFont="1" applyFill="1" applyBorder="1" applyAlignment="1">
      <alignment horizontal="left" vertical="center" wrapText="1"/>
    </xf>
    <xf numFmtId="0" fontId="18" fillId="34" borderId="0" xfId="0" applyFont="1" applyFill="1" applyAlignment="1">
      <alignment horizontal="center" vertical="center" wrapText="1" shrinkToFit="1"/>
    </xf>
    <xf numFmtId="14" fontId="18" fillId="33" borderId="10" xfId="0" applyNumberFormat="1" applyFont="1" applyFill="1" applyBorder="1" applyAlignment="1">
      <alignment horizontal="left" vertical="center" wrapText="1"/>
    </xf>
    <xf numFmtId="0" fontId="18" fillId="0" borderId="0" xfId="0" applyFont="1" applyAlignment="1">
      <alignment vertical="center" wrapText="1" shrinkToFit="1"/>
    </xf>
    <xf numFmtId="0" fontId="18" fillId="33" borderId="0" xfId="0" applyFont="1" applyFill="1" applyAlignment="1">
      <alignment vertical="center" wrapText="1" shrinkToFit="1"/>
    </xf>
    <xf numFmtId="0" fontId="18" fillId="35" borderId="10" xfId="0" applyFont="1" applyFill="1" applyBorder="1" applyAlignment="1">
      <alignment horizontal="center" vertical="center" wrapText="1"/>
    </xf>
    <xf numFmtId="0" fontId="20" fillId="0" borderId="10" xfId="0" applyFont="1" applyBorder="1" applyAlignment="1">
      <alignment vertical="center" wrapText="1"/>
    </xf>
    <xf numFmtId="0" fontId="18" fillId="0" borderId="0" xfId="0" applyFont="1" applyAlignment="1">
      <alignment horizontal="left" vertical="center" wrapText="1" shrinkToFit="1"/>
    </xf>
    <xf numFmtId="0" fontId="20" fillId="0" borderId="10" xfId="0" applyFont="1" applyFill="1" applyBorder="1" applyAlignment="1">
      <alignment vertical="center" wrapText="1"/>
    </xf>
    <xf numFmtId="0" fontId="20" fillId="0" borderId="10" xfId="0" applyFont="1" applyFill="1" applyBorder="1" applyAlignment="1">
      <alignment horizontal="left" vertical="center" wrapText="1"/>
    </xf>
    <xf numFmtId="0" fontId="18" fillId="36" borderId="10" xfId="0" applyFont="1" applyFill="1" applyBorder="1" applyAlignment="1">
      <alignment horizontal="left" vertical="center" wrapText="1"/>
    </xf>
    <xf numFmtId="0" fontId="20" fillId="0" borderId="10" xfId="0" applyFont="1" applyBorder="1" applyAlignment="1">
      <alignment vertical="center" wrapText="1" readingOrder="1"/>
    </xf>
    <xf numFmtId="0" fontId="18" fillId="34" borderId="10" xfId="0" applyFont="1" applyFill="1" applyBorder="1" applyAlignment="1">
      <alignment horizontal="center" vertical="center" wrapText="1" shrinkToFit="1"/>
    </xf>
    <xf numFmtId="0" fontId="18" fillId="0" borderId="10" xfId="0" applyFont="1" applyFill="1" applyBorder="1" applyAlignment="1">
      <alignment horizontal="center" vertical="center" wrapText="1" shrinkToFit="1"/>
    </xf>
    <xf numFmtId="0" fontId="18" fillId="0" borderId="0" xfId="0" applyFont="1" applyFill="1" applyAlignment="1">
      <alignment vertical="center" wrapText="1" shrinkToFit="1"/>
    </xf>
    <xf numFmtId="0" fontId="18" fillId="0" borderId="10" xfId="0" applyFont="1" applyFill="1" applyBorder="1" applyAlignment="1">
      <alignment vertical="center" wrapText="1" shrinkToFit="1"/>
    </xf>
    <xf numFmtId="0" fontId="18" fillId="35" borderId="10" xfId="0" applyFont="1" applyFill="1" applyBorder="1" applyAlignment="1">
      <alignment horizontal="center" vertical="center" wrapText="1" shrinkToFit="1"/>
    </xf>
    <xf numFmtId="0" fontId="19" fillId="0" borderId="0" xfId="0" applyFont="1" applyBorder="1" applyAlignment="1">
      <alignment horizontal="center" vertical="center" wrapText="1" shrinkToFit="1"/>
    </xf>
    <xf numFmtId="0" fontId="18" fillId="0" borderId="0" xfId="0" applyFont="1" applyFill="1" applyBorder="1" applyAlignment="1">
      <alignment vertical="center" wrapText="1" shrinkToFit="1"/>
    </xf>
    <xf numFmtId="0" fontId="18" fillId="0" borderId="0" xfId="0" applyFont="1" applyBorder="1" applyAlignment="1">
      <alignment horizontal="left" vertical="center" wrapText="1" shrinkToFit="1"/>
    </xf>
    <xf numFmtId="0" fontId="18" fillId="0" borderId="0" xfId="0" applyFont="1" applyBorder="1" applyAlignment="1">
      <alignment vertical="center" wrapText="1" shrinkToFit="1"/>
    </xf>
    <xf numFmtId="0" fontId="24" fillId="0" borderId="0" xfId="0" applyFont="1" applyFill="1" applyBorder="1" applyAlignment="1" applyProtection="1">
      <alignment horizontal="right" wrapText="1"/>
    </xf>
    <xf numFmtId="0" fontId="24" fillId="0" borderId="0" xfId="0" applyFont="1" applyBorder="1" applyAlignment="1" applyProtection="1">
      <alignment horizontal="left" vertical="center" wrapText="1"/>
    </xf>
    <xf numFmtId="0" fontId="20" fillId="35"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4" fontId="20" fillId="0" borderId="10" xfId="0" applyNumberFormat="1" applyFont="1" applyFill="1" applyBorder="1" applyAlignment="1">
      <alignment vertical="center" wrapText="1"/>
    </xf>
    <xf numFmtId="0" fontId="20" fillId="0" borderId="10" xfId="0" applyFont="1" applyBorder="1" applyAlignment="1">
      <alignment horizontal="left" vertical="top" wrapText="1"/>
    </xf>
    <xf numFmtId="0" fontId="20" fillId="0" borderId="10" xfId="0" applyFont="1" applyBorder="1" applyAlignment="1">
      <alignment horizontal="center" vertical="top"/>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33" borderId="10" xfId="0" applyFont="1" applyFill="1" applyBorder="1" applyAlignment="1">
      <alignment vertical="center" wrapText="1"/>
    </xf>
    <xf numFmtId="0" fontId="20" fillId="0" borderId="11" xfId="0" applyFont="1" applyFill="1" applyBorder="1" applyAlignment="1">
      <alignment horizontal="center" vertical="center" wrapText="1"/>
    </xf>
    <xf numFmtId="4" fontId="20" fillId="0" borderId="10" xfId="0" applyNumberFormat="1" applyFont="1" applyFill="1" applyBorder="1" applyAlignment="1">
      <alignment horizontal="right" vertical="center" wrapText="1"/>
    </xf>
    <xf numFmtId="4" fontId="20" fillId="0" borderId="12" xfId="0" applyNumberFormat="1" applyFont="1" applyFill="1" applyBorder="1" applyAlignment="1">
      <alignment horizontal="right" vertical="center" wrapText="1"/>
    </xf>
    <xf numFmtId="4" fontId="20" fillId="0" borderId="13" xfId="0" applyNumberFormat="1" applyFont="1" applyFill="1" applyBorder="1" applyAlignment="1">
      <alignment vertical="center" wrapText="1"/>
    </xf>
    <xf numFmtId="0" fontId="20" fillId="0" borderId="14" xfId="0" applyFont="1" applyBorder="1" applyAlignment="1">
      <alignment horizontal="left" vertical="center" wrapText="1"/>
    </xf>
    <xf numFmtId="0" fontId="20" fillId="0" borderId="14" xfId="0" applyFont="1" applyBorder="1" applyAlignment="1">
      <alignment horizontal="center" vertical="center"/>
    </xf>
    <xf numFmtId="0" fontId="20" fillId="33" borderId="10" xfId="0" applyFont="1" applyFill="1" applyBorder="1" applyAlignment="1">
      <alignment horizontal="center" vertical="center" wrapText="1"/>
    </xf>
    <xf numFmtId="4" fontId="20" fillId="33" borderId="10" xfId="0" applyNumberFormat="1" applyFont="1" applyFill="1" applyBorder="1" applyAlignment="1">
      <alignment horizontal="right" vertical="center" wrapText="1"/>
    </xf>
    <xf numFmtId="4" fontId="20" fillId="33" borderId="10" xfId="0" applyNumberFormat="1" applyFont="1" applyFill="1" applyBorder="1" applyAlignment="1">
      <alignment vertical="center" wrapText="1"/>
    </xf>
    <xf numFmtId="0" fontId="20" fillId="0" borderId="14" xfId="0" applyFont="1" applyFill="1" applyBorder="1" applyAlignment="1">
      <alignment horizontal="left" vertical="center" wrapText="1"/>
    </xf>
    <xf numFmtId="0" fontId="20" fillId="0" borderId="10" xfId="0" applyFont="1" applyBorder="1" applyAlignment="1">
      <alignment horizontal="center" vertical="center"/>
    </xf>
    <xf numFmtId="0" fontId="20" fillId="34" borderId="10" xfId="0" applyFont="1" applyFill="1" applyBorder="1" applyAlignment="1">
      <alignment vertical="center" wrapText="1"/>
    </xf>
    <xf numFmtId="0" fontId="20" fillId="34" borderId="10" xfId="0" applyFont="1" applyFill="1" applyBorder="1" applyAlignment="1">
      <alignment horizontal="center" vertical="center" wrapText="1"/>
    </xf>
    <xf numFmtId="4" fontId="20" fillId="34" borderId="10" xfId="0" applyNumberFormat="1" applyFont="1" applyFill="1" applyBorder="1" applyAlignment="1">
      <alignment horizontal="right" vertical="center" wrapText="1"/>
    </xf>
    <xf numFmtId="4" fontId="20" fillId="34" borderId="10" xfId="0" applyNumberFormat="1" applyFont="1" applyFill="1" applyBorder="1" applyAlignment="1">
      <alignment vertical="center" wrapText="1"/>
    </xf>
    <xf numFmtId="0" fontId="20" fillId="0" borderId="10" xfId="0" applyFont="1" applyBorder="1" applyAlignment="1">
      <alignment horizontal="left" vertical="center" wrapText="1"/>
    </xf>
    <xf numFmtId="0" fontId="20" fillId="0" borderId="15" xfId="0" applyFont="1" applyBorder="1" applyAlignment="1">
      <alignment horizontal="center" vertical="center"/>
    </xf>
    <xf numFmtId="0" fontId="20" fillId="0" borderId="11" xfId="0" applyFont="1" applyBorder="1" applyAlignment="1">
      <alignment horizontal="center" vertical="center"/>
    </xf>
    <xf numFmtId="0" fontId="20" fillId="0" borderId="10" xfId="0" applyFont="1" applyBorder="1" applyAlignment="1">
      <alignment vertical="center" wrapText="1" shrinkToFit="1"/>
    </xf>
    <xf numFmtId="4" fontId="29" fillId="34" borderId="10" xfId="0" applyNumberFormat="1" applyFont="1" applyFill="1" applyBorder="1" applyAlignment="1">
      <alignment vertical="center" wrapText="1" shrinkToFit="1"/>
    </xf>
    <xf numFmtId="0" fontId="25" fillId="0" borderId="0" xfId="0" applyFont="1" applyAlignment="1">
      <alignment horizontal="right"/>
    </xf>
    <xf numFmtId="0" fontId="27" fillId="0" borderId="19" xfId="0" applyFont="1" applyBorder="1"/>
    <xf numFmtId="0" fontId="30" fillId="0" borderId="0" xfId="0" applyFont="1" applyAlignment="1">
      <alignment horizontal="center"/>
    </xf>
    <xf numFmtId="0" fontId="30" fillId="0" borderId="0" xfId="0" applyFont="1"/>
    <xf numFmtId="0" fontId="27" fillId="0" borderId="20" xfId="0" applyFont="1" applyBorder="1" applyAlignment="1">
      <alignment horizontal="right" wrapText="1"/>
    </xf>
    <xf numFmtId="0" fontId="27" fillId="0" borderId="13" xfId="0" applyFont="1" applyBorder="1" applyAlignment="1">
      <alignment horizontal="right" wrapText="1"/>
    </xf>
    <xf numFmtId="0" fontId="27" fillId="0" borderId="18" xfId="0" applyFont="1" applyBorder="1" applyAlignment="1">
      <alignment horizontal="right" wrapText="1"/>
    </xf>
    <xf numFmtId="0" fontId="25" fillId="0" borderId="0" xfId="0" applyFont="1" applyAlignment="1">
      <alignment horizontal="right" wrapText="1"/>
    </xf>
    <xf numFmtId="0" fontId="31" fillId="0" borderId="10" xfId="0" applyFont="1" applyFill="1" applyBorder="1" applyAlignment="1">
      <alignment horizontal="center" vertical="center" wrapText="1" shrinkToFit="1"/>
    </xf>
    <xf numFmtId="0" fontId="31" fillId="0" borderId="10" xfId="0" applyFont="1" applyBorder="1" applyAlignment="1">
      <alignment horizontal="center" vertical="center" wrapText="1" shrinkToFit="1"/>
    </xf>
    <xf numFmtId="0" fontId="20" fillId="34" borderId="11" xfId="0" applyFont="1" applyFill="1" applyBorder="1" applyAlignment="1">
      <alignment horizontal="left" vertical="center" wrapText="1"/>
    </xf>
    <xf numFmtId="0" fontId="20" fillId="34" borderId="12" xfId="0" applyFont="1" applyFill="1" applyBorder="1" applyAlignment="1">
      <alignment horizontal="left" vertical="center" wrapText="1"/>
    </xf>
    <xf numFmtId="0" fontId="20" fillId="34" borderId="13" xfId="0" applyFont="1" applyFill="1" applyBorder="1" applyAlignment="1">
      <alignment horizontal="left" vertical="center" wrapText="1"/>
    </xf>
    <xf numFmtId="0" fontId="20" fillId="33" borderId="11"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7" fillId="0" borderId="21" xfId="0" applyFont="1" applyBorder="1" applyAlignment="1">
      <alignment horizontal="justify" wrapText="1"/>
    </xf>
    <xf numFmtId="0" fontId="24" fillId="0" borderId="0" xfId="0" applyFont="1" applyFill="1" applyBorder="1" applyAlignment="1" applyProtection="1">
      <alignment wrapText="1"/>
    </xf>
    <xf numFmtId="0" fontId="25" fillId="0" borderId="0" xfId="0" applyFont="1" applyAlignment="1">
      <alignment wrapText="1"/>
    </xf>
    <xf numFmtId="0" fontId="26" fillId="0" borderId="16" xfId="0" applyFont="1" applyFill="1" applyBorder="1" applyAlignment="1" applyProtection="1">
      <alignment horizontal="center" vertical="top" wrapText="1"/>
    </xf>
    <xf numFmtId="0" fontId="0" fillId="0" borderId="16" xfId="0" applyBorder="1" applyAlignment="1">
      <alignment horizontal="center" vertical="top" wrapText="1"/>
    </xf>
    <xf numFmtId="0" fontId="24" fillId="0" borderId="0" xfId="0" applyFont="1" applyBorder="1" applyAlignment="1" applyProtection="1">
      <alignment horizontal="left" vertical="center" wrapText="1"/>
    </xf>
    <xf numFmtId="0" fontId="0" fillId="0" borderId="0" xfId="0" applyAlignment="1">
      <alignment horizontal="left" vertical="center" wrapText="1"/>
    </xf>
    <xf numFmtId="0" fontId="19" fillId="34" borderId="17" xfId="0" applyFont="1" applyFill="1" applyBorder="1" applyAlignment="1">
      <alignment horizontal="right" vertical="center" wrapText="1" shrinkToFit="1"/>
    </xf>
    <xf numFmtId="0" fontId="0" fillId="34" borderId="17" xfId="0" applyFill="1" applyBorder="1" applyAlignment="1">
      <alignment horizontal="right" vertical="center" wrapText="1" shrinkToFit="1"/>
    </xf>
    <xf numFmtId="0" fontId="0" fillId="34" borderId="18" xfId="0" applyFill="1" applyBorder="1" applyAlignment="1">
      <alignment horizontal="right" vertical="center" wrapText="1" shrinkToFit="1"/>
    </xf>
    <xf numFmtId="0" fontId="28" fillId="0" borderId="0" xfId="0" applyFont="1" applyFill="1" applyBorder="1" applyAlignment="1" applyProtection="1">
      <alignment horizontal="justify" vertical="top" wrapText="1"/>
    </xf>
    <xf numFmtId="0" fontId="28" fillId="0" borderId="0" xfId="0" applyFont="1" applyBorder="1" applyAlignment="1">
      <alignment wrapText="1"/>
    </xf>
    <xf numFmtId="0" fontId="0" fillId="0" borderId="0" xfId="0" applyAlignment="1">
      <alignment wrapText="1"/>
    </xf>
    <xf numFmtId="0" fontId="25" fillId="0" borderId="0" xfId="0" applyFont="1" applyAlignment="1">
      <alignment horizontal="left" wrapText="1"/>
    </xf>
    <xf numFmtId="0" fontId="25" fillId="0" borderId="19" xfId="0" applyFont="1" applyBorder="1" applyAlignment="1">
      <alignment horizontal="right" wrapText="1"/>
    </xf>
    <xf numFmtId="0" fontId="0" fillId="0" borderId="19" xfId="0" applyBorder="1" applyAlignment="1">
      <alignment wrapText="1"/>
    </xf>
    <xf numFmtId="0" fontId="27" fillId="0" borderId="15" xfId="0" applyFont="1" applyBorder="1" applyAlignment="1">
      <alignment horizontal="justify" wrapText="1"/>
    </xf>
    <xf numFmtId="0" fontId="0" fillId="0" borderId="22" xfId="0" applyBorder="1" applyAlignment="1">
      <alignment horizontal="justify" wrapText="1"/>
    </xf>
    <xf numFmtId="0" fontId="0" fillId="0" borderId="20" xfId="0" applyBorder="1" applyAlignment="1">
      <alignment horizontal="justify" wrapText="1"/>
    </xf>
    <xf numFmtId="0" fontId="27" fillId="0" borderId="11" xfId="0" applyFont="1" applyBorder="1" applyAlignment="1">
      <alignment horizontal="justify" wrapText="1"/>
    </xf>
    <xf numFmtId="0" fontId="0" fillId="0" borderId="12" xfId="0" applyBorder="1" applyAlignment="1">
      <alignment horizontal="justify" wrapText="1"/>
    </xf>
    <xf numFmtId="0" fontId="0" fillId="0" borderId="13" xfId="0" applyBorder="1" applyAlignment="1">
      <alignment horizontal="justify" wrapText="1"/>
    </xf>
    <xf numFmtId="0" fontId="27" fillId="0" borderId="11" xfId="0" applyFont="1" applyFill="1" applyBorder="1" applyAlignment="1">
      <alignment horizontal="justify" wrapText="1"/>
    </xf>
    <xf numFmtId="0" fontId="0" fillId="0" borderId="12" xfId="0" applyFill="1" applyBorder="1" applyAlignment="1">
      <alignment horizontal="justify" wrapText="1"/>
    </xf>
    <xf numFmtId="0" fontId="0" fillId="0" borderId="13" xfId="0" applyFill="1" applyBorder="1" applyAlignment="1">
      <alignment horizontal="justify" wrapText="1"/>
    </xf>
    <xf numFmtId="0" fontId="27" fillId="0" borderId="10" xfId="0" applyFont="1" applyFill="1" applyBorder="1" applyAlignment="1">
      <alignment horizontal="justify"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Style 1" xfId="42"/>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0"/>
  <sheetViews>
    <sheetView tabSelected="1" zoomScaleNormal="100" zoomScaleSheetLayoutView="80" workbookViewId="0">
      <selection sqref="A1:G1"/>
    </sheetView>
  </sheetViews>
  <sheetFormatPr defaultColWidth="9.140625" defaultRowHeight="15.75" x14ac:dyDescent="0.25"/>
  <cols>
    <col min="1" max="1" width="9.85546875" style="21" customWidth="1"/>
    <col min="2" max="2" width="8.7109375" style="14" customWidth="1"/>
    <col min="3" max="3" width="89.42578125" style="10" customWidth="1"/>
    <col min="4" max="4" width="13.28515625" style="10" customWidth="1"/>
    <col min="5" max="5" width="8.42578125" style="10" customWidth="1"/>
    <col min="6" max="6" width="13.7109375" style="10" customWidth="1"/>
    <col min="7" max="7" width="13.42578125" style="10" customWidth="1"/>
    <col min="8" max="16384" width="9.140625" style="10"/>
  </cols>
  <sheetData>
    <row r="1" spans="1:7" ht="45.75" customHeight="1" x14ac:dyDescent="0.25">
      <c r="A1" s="75" t="s">
        <v>293</v>
      </c>
      <c r="B1" s="76"/>
      <c r="C1" s="76"/>
      <c r="D1" s="76"/>
      <c r="E1" s="76"/>
      <c r="F1" s="76"/>
      <c r="G1" s="76"/>
    </row>
    <row r="2" spans="1:7" ht="30" customHeight="1" x14ac:dyDescent="0.25">
      <c r="A2" s="28" t="s">
        <v>294</v>
      </c>
      <c r="B2" s="79"/>
      <c r="C2" s="80"/>
      <c r="D2" s="80"/>
      <c r="E2" s="80"/>
      <c r="F2" s="80"/>
      <c r="G2" s="80"/>
    </row>
    <row r="3" spans="1:7" ht="32.25" customHeight="1" x14ac:dyDescent="0.25">
      <c r="A3" s="29"/>
      <c r="B3" s="77" t="s">
        <v>295</v>
      </c>
      <c r="C3" s="78"/>
      <c r="D3" s="78"/>
      <c r="E3" s="78"/>
      <c r="F3" s="78"/>
      <c r="G3" s="78"/>
    </row>
    <row r="4" spans="1:7" ht="50.25" customHeight="1" x14ac:dyDescent="0.25">
      <c r="A4" s="84" t="s">
        <v>296</v>
      </c>
      <c r="B4" s="85"/>
      <c r="C4" s="86"/>
      <c r="D4" s="86"/>
      <c r="E4" s="86"/>
      <c r="F4" s="86"/>
      <c r="G4" s="86"/>
    </row>
    <row r="5" spans="1:7" x14ac:dyDescent="0.25">
      <c r="A5" s="66">
        <v>1</v>
      </c>
      <c r="B5" s="67">
        <v>2</v>
      </c>
      <c r="C5" s="67">
        <v>3</v>
      </c>
      <c r="D5" s="67">
        <v>4</v>
      </c>
      <c r="E5" s="67">
        <v>5</v>
      </c>
      <c r="F5" s="67">
        <v>6</v>
      </c>
      <c r="G5" s="67">
        <v>7</v>
      </c>
    </row>
    <row r="6" spans="1:7" s="1" customFormat="1" ht="47.25" x14ac:dyDescent="0.25">
      <c r="A6" s="23" t="s">
        <v>270</v>
      </c>
      <c r="B6" s="12" t="s">
        <v>2</v>
      </c>
      <c r="C6" s="30" t="s">
        <v>0</v>
      </c>
      <c r="D6" s="30" t="s">
        <v>3</v>
      </c>
      <c r="E6" s="30" t="s">
        <v>1</v>
      </c>
      <c r="F6" s="30" t="s">
        <v>273</v>
      </c>
      <c r="G6" s="30" t="s">
        <v>4</v>
      </c>
    </row>
    <row r="7" spans="1:7" s="8" customFormat="1" ht="15.75" customHeight="1" x14ac:dyDescent="0.25">
      <c r="A7" s="19"/>
      <c r="B7" s="7" t="s">
        <v>27</v>
      </c>
      <c r="C7" s="68" t="s">
        <v>90</v>
      </c>
      <c r="D7" s="69"/>
      <c r="E7" s="69"/>
      <c r="F7" s="69"/>
      <c r="G7" s="70"/>
    </row>
    <row r="8" spans="1:7" s="2" customFormat="1" x14ac:dyDescent="0.25">
      <c r="A8" s="20">
        <v>1</v>
      </c>
      <c r="B8" s="3" t="s">
        <v>18</v>
      </c>
      <c r="C8" s="15" t="s">
        <v>5</v>
      </c>
      <c r="D8" s="31" t="s">
        <v>8</v>
      </c>
      <c r="E8" s="31">
        <v>1</v>
      </c>
      <c r="F8" s="32"/>
      <c r="G8" s="32">
        <f>E8*ROUND(F8,2)</f>
        <v>0</v>
      </c>
    </row>
    <row r="9" spans="1:7" s="2" customFormat="1" x14ac:dyDescent="0.25">
      <c r="A9" s="20">
        <v>2</v>
      </c>
      <c r="B9" s="3" t="s">
        <v>19</v>
      </c>
      <c r="C9" s="15" t="s">
        <v>148</v>
      </c>
      <c r="D9" s="31" t="s">
        <v>8</v>
      </c>
      <c r="E9" s="31">
        <v>1</v>
      </c>
      <c r="F9" s="32"/>
      <c r="G9" s="32">
        <f t="shared" ref="G9:G12" si="0">E9*ROUND(F9,2)</f>
        <v>0</v>
      </c>
    </row>
    <row r="10" spans="1:7" s="2" customFormat="1" x14ac:dyDescent="0.25">
      <c r="A10" s="20">
        <v>3</v>
      </c>
      <c r="B10" s="3" t="s">
        <v>20</v>
      </c>
      <c r="C10" s="16" t="s">
        <v>149</v>
      </c>
      <c r="D10" s="31" t="s">
        <v>8</v>
      </c>
      <c r="E10" s="31">
        <v>1</v>
      </c>
      <c r="F10" s="32"/>
      <c r="G10" s="32">
        <f t="shared" si="0"/>
        <v>0</v>
      </c>
    </row>
    <row r="11" spans="1:7" s="2" customFormat="1" ht="81" customHeight="1" x14ac:dyDescent="0.25">
      <c r="A11" s="20">
        <v>4</v>
      </c>
      <c r="B11" s="3" t="s">
        <v>21</v>
      </c>
      <c r="C11" s="16" t="s">
        <v>271</v>
      </c>
      <c r="D11" s="31" t="s">
        <v>8</v>
      </c>
      <c r="E11" s="31">
        <v>2</v>
      </c>
      <c r="F11" s="32"/>
      <c r="G11" s="32">
        <f t="shared" si="0"/>
        <v>0</v>
      </c>
    </row>
    <row r="12" spans="1:7" s="2" customFormat="1" ht="81" customHeight="1" x14ac:dyDescent="0.25">
      <c r="A12" s="20">
        <v>5</v>
      </c>
      <c r="B12" s="3" t="s">
        <v>22</v>
      </c>
      <c r="C12" s="16" t="s">
        <v>272</v>
      </c>
      <c r="D12" s="31" t="s">
        <v>8</v>
      </c>
      <c r="E12" s="31">
        <v>2</v>
      </c>
      <c r="F12" s="32"/>
      <c r="G12" s="32">
        <f t="shared" si="0"/>
        <v>0</v>
      </c>
    </row>
    <row r="13" spans="1:7" s="2" customFormat="1" x14ac:dyDescent="0.25">
      <c r="A13" s="20"/>
      <c r="B13" s="3"/>
      <c r="C13" s="33"/>
      <c r="D13" s="31"/>
      <c r="E13" s="34"/>
      <c r="F13" s="35"/>
      <c r="G13" s="36"/>
    </row>
    <row r="14" spans="1:7" s="8" customFormat="1" x14ac:dyDescent="0.25">
      <c r="A14" s="20"/>
      <c r="B14" s="7" t="s">
        <v>28</v>
      </c>
      <c r="C14" s="68" t="s">
        <v>17</v>
      </c>
      <c r="D14" s="69"/>
      <c r="E14" s="69"/>
      <c r="F14" s="69"/>
      <c r="G14" s="70"/>
    </row>
    <row r="15" spans="1:7" s="6" customFormat="1" x14ac:dyDescent="0.25">
      <c r="A15" s="20"/>
      <c r="B15" s="4" t="s">
        <v>23</v>
      </c>
      <c r="C15" s="37" t="s">
        <v>6</v>
      </c>
      <c r="D15" s="71"/>
      <c r="E15" s="72"/>
      <c r="F15" s="72"/>
      <c r="G15" s="73"/>
    </row>
    <row r="16" spans="1:7" s="2" customFormat="1" ht="47.25" customHeight="1" x14ac:dyDescent="0.25">
      <c r="A16" s="20">
        <v>6</v>
      </c>
      <c r="B16" s="5" t="s">
        <v>24</v>
      </c>
      <c r="C16" s="13" t="s">
        <v>143</v>
      </c>
      <c r="D16" s="31" t="s">
        <v>7</v>
      </c>
      <c r="E16" s="31">
        <v>3</v>
      </c>
      <c r="F16" s="32"/>
      <c r="G16" s="32">
        <f t="shared" ref="G16:G23" si="1">E16*ROUND(F16,2)</f>
        <v>0</v>
      </c>
    </row>
    <row r="17" spans="1:7" s="2" customFormat="1" ht="31.5" x14ac:dyDescent="0.25">
      <c r="A17" s="20">
        <v>7</v>
      </c>
      <c r="B17" s="5" t="s">
        <v>25</v>
      </c>
      <c r="C17" s="13" t="s">
        <v>142</v>
      </c>
      <c r="D17" s="31" t="s">
        <v>8</v>
      </c>
      <c r="E17" s="31">
        <v>4</v>
      </c>
      <c r="F17" s="32"/>
      <c r="G17" s="32">
        <f t="shared" si="1"/>
        <v>0</v>
      </c>
    </row>
    <row r="18" spans="1:7" s="2" customFormat="1" ht="31.5" x14ac:dyDescent="0.25">
      <c r="A18" s="20">
        <v>8</v>
      </c>
      <c r="B18" s="5" t="s">
        <v>26</v>
      </c>
      <c r="C18" s="13" t="s">
        <v>290</v>
      </c>
      <c r="D18" s="31" t="s">
        <v>8</v>
      </c>
      <c r="E18" s="31">
        <v>2</v>
      </c>
      <c r="F18" s="32"/>
      <c r="G18" s="32">
        <f t="shared" si="1"/>
        <v>0</v>
      </c>
    </row>
    <row r="19" spans="1:7" s="2" customFormat="1" ht="81" customHeight="1" x14ac:dyDescent="0.25">
      <c r="A19" s="20">
        <v>9</v>
      </c>
      <c r="B19" s="5" t="s">
        <v>57</v>
      </c>
      <c r="C19" s="13" t="s">
        <v>297</v>
      </c>
      <c r="D19" s="31" t="s">
        <v>7</v>
      </c>
      <c r="E19" s="31">
        <v>3</v>
      </c>
      <c r="F19" s="32"/>
      <c r="G19" s="32">
        <f t="shared" si="1"/>
        <v>0</v>
      </c>
    </row>
    <row r="20" spans="1:7" s="2" customFormat="1" ht="47.25" customHeight="1" x14ac:dyDescent="0.25">
      <c r="A20" s="20">
        <v>10</v>
      </c>
      <c r="B20" s="5" t="s">
        <v>138</v>
      </c>
      <c r="C20" s="13" t="s">
        <v>144</v>
      </c>
      <c r="D20" s="31" t="s">
        <v>8</v>
      </c>
      <c r="E20" s="31">
        <v>2</v>
      </c>
      <c r="F20" s="32"/>
      <c r="G20" s="32">
        <f t="shared" si="1"/>
        <v>0</v>
      </c>
    </row>
    <row r="21" spans="1:7" s="2" customFormat="1" ht="47.25" customHeight="1" x14ac:dyDescent="0.25">
      <c r="A21" s="20">
        <v>11</v>
      </c>
      <c r="B21" s="5" t="s">
        <v>139</v>
      </c>
      <c r="C21" s="16" t="s">
        <v>137</v>
      </c>
      <c r="D21" s="31" t="s">
        <v>8</v>
      </c>
      <c r="E21" s="31">
        <v>2</v>
      </c>
      <c r="F21" s="32"/>
      <c r="G21" s="32">
        <f t="shared" si="1"/>
        <v>0</v>
      </c>
    </row>
    <row r="22" spans="1:7" s="2" customFormat="1" ht="31.5" x14ac:dyDescent="0.25">
      <c r="A22" s="20">
        <v>12</v>
      </c>
      <c r="B22" s="5" t="s">
        <v>140</v>
      </c>
      <c r="C22" s="15" t="s">
        <v>145</v>
      </c>
      <c r="D22" s="31" t="s">
        <v>8</v>
      </c>
      <c r="E22" s="31">
        <v>2</v>
      </c>
      <c r="F22" s="32"/>
      <c r="G22" s="32">
        <f t="shared" si="1"/>
        <v>0</v>
      </c>
    </row>
    <row r="23" spans="1:7" s="2" customFormat="1" ht="31.5" customHeight="1" x14ac:dyDescent="0.25">
      <c r="A23" s="20">
        <v>13</v>
      </c>
      <c r="B23" s="5" t="s">
        <v>141</v>
      </c>
      <c r="C23" s="15" t="s">
        <v>146</v>
      </c>
      <c r="D23" s="31" t="s">
        <v>8</v>
      </c>
      <c r="E23" s="31">
        <v>2</v>
      </c>
      <c r="F23" s="32"/>
      <c r="G23" s="32">
        <f t="shared" si="1"/>
        <v>0</v>
      </c>
    </row>
    <row r="24" spans="1:7" s="2" customFormat="1" x14ac:dyDescent="0.25">
      <c r="A24" s="20"/>
      <c r="B24" s="5"/>
      <c r="C24" s="13"/>
      <c r="D24" s="38"/>
      <c r="E24" s="35"/>
      <c r="F24" s="35"/>
      <c r="G24" s="36"/>
    </row>
    <row r="25" spans="1:7" s="6" customFormat="1" x14ac:dyDescent="0.25">
      <c r="A25" s="20"/>
      <c r="B25" s="9" t="s">
        <v>34</v>
      </c>
      <c r="C25" s="37" t="s">
        <v>128</v>
      </c>
      <c r="D25" s="71"/>
      <c r="E25" s="72"/>
      <c r="F25" s="72"/>
      <c r="G25" s="73"/>
    </row>
    <row r="26" spans="1:7" s="2" customFormat="1" ht="31.5" customHeight="1" x14ac:dyDescent="0.25">
      <c r="A26" s="20">
        <v>14</v>
      </c>
      <c r="B26" s="5" t="s">
        <v>29</v>
      </c>
      <c r="C26" s="16" t="s">
        <v>42</v>
      </c>
      <c r="D26" s="31" t="s">
        <v>8</v>
      </c>
      <c r="E26" s="31">
        <v>1</v>
      </c>
      <c r="F26" s="39"/>
      <c r="G26" s="32">
        <f t="shared" ref="G26:G35" si="2">E26*ROUND(F26,2)</f>
        <v>0</v>
      </c>
    </row>
    <row r="27" spans="1:7" x14ac:dyDescent="0.25">
      <c r="A27" s="20">
        <v>15</v>
      </c>
      <c r="B27" s="5" t="s">
        <v>30</v>
      </c>
      <c r="C27" s="15" t="s">
        <v>10</v>
      </c>
      <c r="D27" s="31" t="s">
        <v>8</v>
      </c>
      <c r="E27" s="31">
        <v>1</v>
      </c>
      <c r="F27" s="39"/>
      <c r="G27" s="32">
        <f t="shared" si="2"/>
        <v>0</v>
      </c>
    </row>
    <row r="28" spans="1:7" x14ac:dyDescent="0.25">
      <c r="A28" s="20">
        <v>16</v>
      </c>
      <c r="B28" s="5" t="s">
        <v>31</v>
      </c>
      <c r="C28" s="15" t="s">
        <v>15</v>
      </c>
      <c r="D28" s="31" t="s">
        <v>8</v>
      </c>
      <c r="E28" s="31">
        <v>2</v>
      </c>
      <c r="F28" s="39"/>
      <c r="G28" s="32">
        <f t="shared" si="2"/>
        <v>0</v>
      </c>
    </row>
    <row r="29" spans="1:7" x14ac:dyDescent="0.25">
      <c r="A29" s="20">
        <v>17</v>
      </c>
      <c r="B29" s="5" t="s">
        <v>32</v>
      </c>
      <c r="C29" s="15" t="s">
        <v>11</v>
      </c>
      <c r="D29" s="31" t="s">
        <v>8</v>
      </c>
      <c r="E29" s="31">
        <v>2</v>
      </c>
      <c r="F29" s="39"/>
      <c r="G29" s="32">
        <f t="shared" si="2"/>
        <v>0</v>
      </c>
    </row>
    <row r="30" spans="1:7" x14ac:dyDescent="0.25">
      <c r="A30" s="20">
        <v>18</v>
      </c>
      <c r="B30" s="5" t="s">
        <v>33</v>
      </c>
      <c r="C30" s="15" t="s">
        <v>81</v>
      </c>
      <c r="D30" s="31" t="s">
        <v>7</v>
      </c>
      <c r="E30" s="31">
        <v>3</v>
      </c>
      <c r="F30" s="39"/>
      <c r="G30" s="32">
        <f t="shared" si="2"/>
        <v>0</v>
      </c>
    </row>
    <row r="31" spans="1:7" x14ac:dyDescent="0.25">
      <c r="A31" s="20">
        <v>19</v>
      </c>
      <c r="B31" s="5" t="s">
        <v>35</v>
      </c>
      <c r="C31" s="15" t="s">
        <v>12</v>
      </c>
      <c r="D31" s="31" t="s">
        <v>8</v>
      </c>
      <c r="E31" s="31">
        <v>2</v>
      </c>
      <c r="F31" s="39"/>
      <c r="G31" s="32">
        <f t="shared" si="2"/>
        <v>0</v>
      </c>
    </row>
    <row r="32" spans="1:7" x14ac:dyDescent="0.25">
      <c r="A32" s="20">
        <v>20</v>
      </c>
      <c r="B32" s="5" t="s">
        <v>36</v>
      </c>
      <c r="C32" s="15" t="s">
        <v>13</v>
      </c>
      <c r="D32" s="31" t="s">
        <v>8</v>
      </c>
      <c r="E32" s="31">
        <v>3</v>
      </c>
      <c r="F32" s="39"/>
      <c r="G32" s="32">
        <f t="shared" si="2"/>
        <v>0</v>
      </c>
    </row>
    <row r="33" spans="1:7" ht="31.5" customHeight="1" x14ac:dyDescent="0.25">
      <c r="A33" s="20">
        <v>21</v>
      </c>
      <c r="B33" s="5" t="s">
        <v>37</v>
      </c>
      <c r="C33" s="15" t="s">
        <v>16</v>
      </c>
      <c r="D33" s="31" t="s">
        <v>8</v>
      </c>
      <c r="E33" s="31">
        <v>1</v>
      </c>
      <c r="F33" s="39"/>
      <c r="G33" s="32">
        <f t="shared" si="2"/>
        <v>0</v>
      </c>
    </row>
    <row r="34" spans="1:7" x14ac:dyDescent="0.25">
      <c r="A34" s="20">
        <v>22</v>
      </c>
      <c r="B34" s="5" t="s">
        <v>80</v>
      </c>
      <c r="C34" s="15" t="s">
        <v>14</v>
      </c>
      <c r="D34" s="31" t="s">
        <v>8</v>
      </c>
      <c r="E34" s="31">
        <v>1</v>
      </c>
      <c r="F34" s="39"/>
      <c r="G34" s="32">
        <f t="shared" si="2"/>
        <v>0</v>
      </c>
    </row>
    <row r="35" spans="1:7" x14ac:dyDescent="0.25">
      <c r="A35" s="20">
        <v>23</v>
      </c>
      <c r="B35" s="5" t="s">
        <v>82</v>
      </c>
      <c r="C35" s="13" t="s">
        <v>127</v>
      </c>
      <c r="D35" s="31" t="s">
        <v>7</v>
      </c>
      <c r="E35" s="31">
        <v>3</v>
      </c>
      <c r="F35" s="39"/>
      <c r="G35" s="32">
        <f t="shared" si="2"/>
        <v>0</v>
      </c>
    </row>
    <row r="36" spans="1:7" x14ac:dyDescent="0.25">
      <c r="A36" s="22"/>
      <c r="B36" s="5"/>
      <c r="C36" s="15"/>
      <c r="D36" s="38"/>
      <c r="E36" s="35"/>
      <c r="F36" s="40"/>
      <c r="G36" s="41"/>
    </row>
    <row r="37" spans="1:7" s="11" customFormat="1" x14ac:dyDescent="0.25">
      <c r="A37" s="22"/>
      <c r="B37" s="4" t="s">
        <v>38</v>
      </c>
      <c r="C37" s="37" t="s">
        <v>129</v>
      </c>
      <c r="D37" s="71"/>
      <c r="E37" s="72"/>
      <c r="F37" s="72"/>
      <c r="G37" s="73"/>
    </row>
    <row r="38" spans="1:7" ht="78.75" customHeight="1" x14ac:dyDescent="0.25">
      <c r="A38" s="20">
        <v>24</v>
      </c>
      <c r="B38" s="5" t="s">
        <v>43</v>
      </c>
      <c r="C38" s="13" t="s">
        <v>263</v>
      </c>
      <c r="D38" s="31" t="s">
        <v>7</v>
      </c>
      <c r="E38" s="31">
        <v>18</v>
      </c>
      <c r="F38" s="39"/>
      <c r="G38" s="32">
        <f t="shared" ref="G38:G42" si="3">E38*ROUND(F38,2)</f>
        <v>0</v>
      </c>
    </row>
    <row r="39" spans="1:7" x14ac:dyDescent="0.25">
      <c r="A39" s="20">
        <v>25</v>
      </c>
      <c r="B39" s="5" t="s">
        <v>44</v>
      </c>
      <c r="C39" s="13" t="s">
        <v>9</v>
      </c>
      <c r="D39" s="31" t="s">
        <v>8</v>
      </c>
      <c r="E39" s="31">
        <v>10</v>
      </c>
      <c r="F39" s="39"/>
      <c r="G39" s="32">
        <f t="shared" si="3"/>
        <v>0</v>
      </c>
    </row>
    <row r="40" spans="1:7" x14ac:dyDescent="0.25">
      <c r="A40" s="20">
        <v>26</v>
      </c>
      <c r="B40" s="5" t="s">
        <v>45</v>
      </c>
      <c r="C40" s="13" t="s">
        <v>175</v>
      </c>
      <c r="D40" s="31" t="s">
        <v>7</v>
      </c>
      <c r="E40" s="31">
        <v>20</v>
      </c>
      <c r="F40" s="39"/>
      <c r="G40" s="32">
        <f t="shared" si="3"/>
        <v>0</v>
      </c>
    </row>
    <row r="41" spans="1:7" ht="31.5" customHeight="1" x14ac:dyDescent="0.25">
      <c r="A41" s="20">
        <v>27</v>
      </c>
      <c r="B41" s="5" t="s">
        <v>46</v>
      </c>
      <c r="C41" s="13" t="s">
        <v>274</v>
      </c>
      <c r="D41" s="31" t="s">
        <v>8</v>
      </c>
      <c r="E41" s="31">
        <v>2</v>
      </c>
      <c r="F41" s="39"/>
      <c r="G41" s="32">
        <f t="shared" si="3"/>
        <v>0</v>
      </c>
    </row>
    <row r="42" spans="1:7" ht="31.5" x14ac:dyDescent="0.25">
      <c r="A42" s="20">
        <v>28</v>
      </c>
      <c r="B42" s="5" t="s">
        <v>183</v>
      </c>
      <c r="C42" s="42" t="s">
        <v>259</v>
      </c>
      <c r="D42" s="31" t="s">
        <v>8</v>
      </c>
      <c r="E42" s="43">
        <v>2</v>
      </c>
      <c r="F42" s="39"/>
      <c r="G42" s="32">
        <f t="shared" si="3"/>
        <v>0</v>
      </c>
    </row>
    <row r="43" spans="1:7" x14ac:dyDescent="0.25">
      <c r="A43" s="22"/>
      <c r="B43" s="3"/>
      <c r="C43" s="15"/>
      <c r="D43" s="31"/>
      <c r="E43" s="31"/>
      <c r="F43" s="39"/>
      <c r="G43" s="32"/>
    </row>
    <row r="44" spans="1:7" s="11" customFormat="1" x14ac:dyDescent="0.25">
      <c r="A44" s="22"/>
      <c r="B44" s="4" t="s">
        <v>39</v>
      </c>
      <c r="C44" s="37" t="s">
        <v>130</v>
      </c>
      <c r="D44" s="71"/>
      <c r="E44" s="72"/>
      <c r="F44" s="72"/>
      <c r="G44" s="73"/>
    </row>
    <row r="45" spans="1:7" ht="31.5" x14ac:dyDescent="0.25">
      <c r="A45" s="20">
        <v>29</v>
      </c>
      <c r="B45" s="3" t="s">
        <v>51</v>
      </c>
      <c r="C45" s="15" t="s">
        <v>262</v>
      </c>
      <c r="D45" s="31" t="s">
        <v>7</v>
      </c>
      <c r="E45" s="31">
        <v>4</v>
      </c>
      <c r="F45" s="39"/>
      <c r="G45" s="32">
        <f t="shared" ref="G45:G50" si="4">E45*ROUND(F45,2)</f>
        <v>0</v>
      </c>
    </row>
    <row r="46" spans="1:7" x14ac:dyDescent="0.25">
      <c r="A46" s="20">
        <v>30</v>
      </c>
      <c r="B46" s="3" t="s">
        <v>52</v>
      </c>
      <c r="C46" s="15" t="s">
        <v>47</v>
      </c>
      <c r="D46" s="38" t="s">
        <v>8</v>
      </c>
      <c r="E46" s="31">
        <v>2</v>
      </c>
      <c r="F46" s="39"/>
      <c r="G46" s="32">
        <f t="shared" si="4"/>
        <v>0</v>
      </c>
    </row>
    <row r="47" spans="1:7" x14ac:dyDescent="0.25">
      <c r="A47" s="20">
        <v>31</v>
      </c>
      <c r="B47" s="3" t="s">
        <v>53</v>
      </c>
      <c r="C47" s="15" t="s">
        <v>48</v>
      </c>
      <c r="D47" s="38" t="s">
        <v>8</v>
      </c>
      <c r="E47" s="31">
        <v>1</v>
      </c>
      <c r="F47" s="39"/>
      <c r="G47" s="32">
        <f t="shared" si="4"/>
        <v>0</v>
      </c>
    </row>
    <row r="48" spans="1:7" ht="31.5" customHeight="1" x14ac:dyDescent="0.25">
      <c r="A48" s="20">
        <v>32</v>
      </c>
      <c r="B48" s="3" t="s">
        <v>54</v>
      </c>
      <c r="C48" s="15" t="s">
        <v>49</v>
      </c>
      <c r="D48" s="38" t="s">
        <v>8</v>
      </c>
      <c r="E48" s="31">
        <v>1</v>
      </c>
      <c r="F48" s="39"/>
      <c r="G48" s="32">
        <f t="shared" si="4"/>
        <v>0</v>
      </c>
    </row>
    <row r="49" spans="1:7" x14ac:dyDescent="0.25">
      <c r="A49" s="20">
        <v>33</v>
      </c>
      <c r="B49" s="3" t="s">
        <v>55</v>
      </c>
      <c r="C49" s="15" t="s">
        <v>50</v>
      </c>
      <c r="D49" s="38" t="s">
        <v>8</v>
      </c>
      <c r="E49" s="31">
        <v>1</v>
      </c>
      <c r="F49" s="39"/>
      <c r="G49" s="32">
        <f t="shared" si="4"/>
        <v>0</v>
      </c>
    </row>
    <row r="50" spans="1:7" x14ac:dyDescent="0.25">
      <c r="A50" s="20">
        <v>34</v>
      </c>
      <c r="B50" s="3" t="s">
        <v>63</v>
      </c>
      <c r="C50" s="13" t="s">
        <v>132</v>
      </c>
      <c r="D50" s="31" t="str">
        <f>D45</f>
        <v>m</v>
      </c>
      <c r="E50" s="31">
        <f>E45</f>
        <v>4</v>
      </c>
      <c r="F50" s="39"/>
      <c r="G50" s="32">
        <f t="shared" si="4"/>
        <v>0</v>
      </c>
    </row>
    <row r="51" spans="1:7" x14ac:dyDescent="0.25">
      <c r="A51" s="22"/>
      <c r="B51" s="3"/>
      <c r="C51" s="15"/>
      <c r="D51" s="38"/>
      <c r="E51" s="35"/>
      <c r="F51" s="40"/>
      <c r="G51" s="41"/>
    </row>
    <row r="52" spans="1:7" s="11" customFormat="1" x14ac:dyDescent="0.25">
      <c r="A52" s="22"/>
      <c r="B52" s="4" t="s">
        <v>40</v>
      </c>
      <c r="C52" s="37" t="s">
        <v>131</v>
      </c>
      <c r="D52" s="71"/>
      <c r="E52" s="72"/>
      <c r="F52" s="72"/>
      <c r="G52" s="73"/>
    </row>
    <row r="53" spans="1:7" s="11" customFormat="1" ht="31.5" x14ac:dyDescent="0.25">
      <c r="A53" s="20">
        <v>35</v>
      </c>
      <c r="B53" s="3" t="s">
        <v>56</v>
      </c>
      <c r="C53" s="15" t="s">
        <v>84</v>
      </c>
      <c r="D53" s="31" t="s">
        <v>7</v>
      </c>
      <c r="E53" s="31">
        <v>4</v>
      </c>
      <c r="F53" s="39"/>
      <c r="G53" s="32">
        <f t="shared" ref="G53:G58" si="5">E53*ROUND(F53,2)</f>
        <v>0</v>
      </c>
    </row>
    <row r="54" spans="1:7" s="11" customFormat="1" x14ac:dyDescent="0.25">
      <c r="A54" s="20">
        <v>36</v>
      </c>
      <c r="B54" s="3" t="s">
        <v>58</v>
      </c>
      <c r="C54" s="15" t="s">
        <v>47</v>
      </c>
      <c r="D54" s="38" t="s">
        <v>8</v>
      </c>
      <c r="E54" s="31">
        <v>4</v>
      </c>
      <c r="F54" s="39"/>
      <c r="G54" s="32">
        <f t="shared" si="5"/>
        <v>0</v>
      </c>
    </row>
    <row r="55" spans="1:7" s="11" customFormat="1" x14ac:dyDescent="0.25">
      <c r="A55" s="20">
        <v>37</v>
      </c>
      <c r="B55" s="3" t="s">
        <v>59</v>
      </c>
      <c r="C55" s="15" t="s">
        <v>48</v>
      </c>
      <c r="D55" s="38" t="s">
        <v>8</v>
      </c>
      <c r="E55" s="31">
        <v>1</v>
      </c>
      <c r="F55" s="39"/>
      <c r="G55" s="32">
        <f t="shared" si="5"/>
        <v>0</v>
      </c>
    </row>
    <row r="56" spans="1:7" s="11" customFormat="1" ht="31.5" customHeight="1" x14ac:dyDescent="0.25">
      <c r="A56" s="20">
        <v>38</v>
      </c>
      <c r="B56" s="3" t="s">
        <v>60</v>
      </c>
      <c r="C56" s="15" t="s">
        <v>49</v>
      </c>
      <c r="D56" s="38" t="s">
        <v>8</v>
      </c>
      <c r="E56" s="31">
        <v>1</v>
      </c>
      <c r="F56" s="39"/>
      <c r="G56" s="32">
        <f t="shared" si="5"/>
        <v>0</v>
      </c>
    </row>
    <row r="57" spans="1:7" s="11" customFormat="1" x14ac:dyDescent="0.25">
      <c r="A57" s="20">
        <v>39</v>
      </c>
      <c r="B57" s="3" t="s">
        <v>61</v>
      </c>
      <c r="C57" s="15" t="s">
        <v>50</v>
      </c>
      <c r="D57" s="38" t="s">
        <v>8</v>
      </c>
      <c r="E57" s="31">
        <v>1</v>
      </c>
      <c r="F57" s="39"/>
      <c r="G57" s="32">
        <f t="shared" si="5"/>
        <v>0</v>
      </c>
    </row>
    <row r="58" spans="1:7" s="11" customFormat="1" x14ac:dyDescent="0.25">
      <c r="A58" s="20">
        <v>40</v>
      </c>
      <c r="B58" s="3" t="s">
        <v>62</v>
      </c>
      <c r="C58" s="13" t="s">
        <v>176</v>
      </c>
      <c r="D58" s="31" t="str">
        <f>D53</f>
        <v>m</v>
      </c>
      <c r="E58" s="31">
        <f>E53</f>
        <v>4</v>
      </c>
      <c r="F58" s="39"/>
      <c r="G58" s="32">
        <f t="shared" si="5"/>
        <v>0</v>
      </c>
    </row>
    <row r="59" spans="1:7" x14ac:dyDescent="0.25">
      <c r="A59" s="22"/>
      <c r="B59" s="3"/>
      <c r="C59" s="15"/>
      <c r="D59" s="38"/>
      <c r="E59" s="35"/>
      <c r="F59" s="40"/>
      <c r="G59" s="41"/>
    </row>
    <row r="60" spans="1:7" s="11" customFormat="1" x14ac:dyDescent="0.25">
      <c r="A60" s="22"/>
      <c r="B60" s="4" t="s">
        <v>41</v>
      </c>
      <c r="C60" s="37" t="s">
        <v>133</v>
      </c>
      <c r="D60" s="71"/>
      <c r="E60" s="72"/>
      <c r="F60" s="72"/>
      <c r="G60" s="73"/>
    </row>
    <row r="61" spans="1:7" ht="31.5" x14ac:dyDescent="0.25">
      <c r="A61" s="20">
        <v>41</v>
      </c>
      <c r="B61" s="3" t="s">
        <v>68</v>
      </c>
      <c r="C61" s="15" t="s">
        <v>85</v>
      </c>
      <c r="D61" s="31" t="s">
        <v>7</v>
      </c>
      <c r="E61" s="31">
        <v>4</v>
      </c>
      <c r="F61" s="39"/>
      <c r="G61" s="32">
        <f t="shared" ref="G61:G66" si="6">E61*ROUND(F61,2)</f>
        <v>0</v>
      </c>
    </row>
    <row r="62" spans="1:7" x14ac:dyDescent="0.25">
      <c r="A62" s="20">
        <v>42</v>
      </c>
      <c r="B62" s="3" t="s">
        <v>69</v>
      </c>
      <c r="C62" s="15" t="s">
        <v>64</v>
      </c>
      <c r="D62" s="38" t="s">
        <v>8</v>
      </c>
      <c r="E62" s="31">
        <v>4</v>
      </c>
      <c r="F62" s="39"/>
      <c r="G62" s="32">
        <f t="shared" si="6"/>
        <v>0</v>
      </c>
    </row>
    <row r="63" spans="1:7" x14ac:dyDescent="0.25">
      <c r="A63" s="20">
        <v>43</v>
      </c>
      <c r="B63" s="3" t="s">
        <v>70</v>
      </c>
      <c r="C63" s="15" t="s">
        <v>65</v>
      </c>
      <c r="D63" s="38" t="s">
        <v>8</v>
      </c>
      <c r="E63" s="31">
        <v>1</v>
      </c>
      <c r="F63" s="39"/>
      <c r="G63" s="32">
        <f t="shared" si="6"/>
        <v>0</v>
      </c>
    </row>
    <row r="64" spans="1:7" ht="31.5" customHeight="1" x14ac:dyDescent="0.25">
      <c r="A64" s="20">
        <v>44</v>
      </c>
      <c r="B64" s="3" t="s">
        <v>71</v>
      </c>
      <c r="C64" s="15" t="s">
        <v>66</v>
      </c>
      <c r="D64" s="38" t="s">
        <v>8</v>
      </c>
      <c r="E64" s="31">
        <v>1</v>
      </c>
      <c r="F64" s="39"/>
      <c r="G64" s="32">
        <f t="shared" si="6"/>
        <v>0</v>
      </c>
    </row>
    <row r="65" spans="1:7" x14ac:dyDescent="0.25">
      <c r="A65" s="20">
        <v>45</v>
      </c>
      <c r="B65" s="3" t="s">
        <v>72</v>
      </c>
      <c r="C65" s="15" t="s">
        <v>67</v>
      </c>
      <c r="D65" s="38" t="s">
        <v>8</v>
      </c>
      <c r="E65" s="31">
        <v>1</v>
      </c>
      <c r="F65" s="39"/>
      <c r="G65" s="32">
        <f t="shared" si="6"/>
        <v>0</v>
      </c>
    </row>
    <row r="66" spans="1:7" x14ac:dyDescent="0.25">
      <c r="A66" s="20">
        <v>46</v>
      </c>
      <c r="B66" s="3" t="s">
        <v>73</v>
      </c>
      <c r="C66" s="13" t="s">
        <v>292</v>
      </c>
      <c r="D66" s="31" t="str">
        <f>D61</f>
        <v>m</v>
      </c>
      <c r="E66" s="31">
        <f>E61</f>
        <v>4</v>
      </c>
      <c r="F66" s="39"/>
      <c r="G66" s="32">
        <f t="shared" si="6"/>
        <v>0</v>
      </c>
    </row>
    <row r="67" spans="1:7" x14ac:dyDescent="0.25">
      <c r="A67" s="20"/>
      <c r="B67" s="3"/>
      <c r="C67" s="15"/>
      <c r="D67" s="31"/>
      <c r="E67" s="31"/>
      <c r="F67" s="39"/>
      <c r="G67" s="32"/>
    </row>
    <row r="68" spans="1:7" x14ac:dyDescent="0.25">
      <c r="A68" s="20"/>
      <c r="B68" s="7">
        <v>3</v>
      </c>
      <c r="C68" s="68" t="s">
        <v>74</v>
      </c>
      <c r="D68" s="69"/>
      <c r="E68" s="69"/>
      <c r="F68" s="69"/>
      <c r="G68" s="70"/>
    </row>
    <row r="69" spans="1:7" ht="31.5" customHeight="1" x14ac:dyDescent="0.25">
      <c r="A69" s="20"/>
      <c r="B69" s="4" t="s">
        <v>75</v>
      </c>
      <c r="C69" s="37" t="s">
        <v>134</v>
      </c>
      <c r="D69" s="44"/>
      <c r="E69" s="44"/>
      <c r="F69" s="45"/>
      <c r="G69" s="46"/>
    </row>
    <row r="70" spans="1:7" ht="47.25" customHeight="1" x14ac:dyDescent="0.25">
      <c r="A70" s="20">
        <v>47</v>
      </c>
      <c r="B70" s="3" t="s">
        <v>93</v>
      </c>
      <c r="C70" s="13" t="s">
        <v>157</v>
      </c>
      <c r="D70" s="31" t="s">
        <v>7</v>
      </c>
      <c r="E70" s="31">
        <v>28</v>
      </c>
      <c r="F70" s="39"/>
      <c r="G70" s="32">
        <f t="shared" ref="G70:G98" si="7">E70*ROUND(F70,2)</f>
        <v>0</v>
      </c>
    </row>
    <row r="71" spans="1:7" ht="31.5" x14ac:dyDescent="0.25">
      <c r="A71" s="20">
        <v>48</v>
      </c>
      <c r="B71" s="3" t="s">
        <v>94</v>
      </c>
      <c r="C71" s="13" t="s">
        <v>161</v>
      </c>
      <c r="D71" s="31" t="s">
        <v>8</v>
      </c>
      <c r="E71" s="31">
        <v>12</v>
      </c>
      <c r="F71" s="39"/>
      <c r="G71" s="32">
        <f t="shared" si="7"/>
        <v>0</v>
      </c>
    </row>
    <row r="72" spans="1:7" ht="31.5" x14ac:dyDescent="0.25">
      <c r="A72" s="20">
        <v>49</v>
      </c>
      <c r="B72" s="3" t="s">
        <v>95</v>
      </c>
      <c r="C72" s="13" t="s">
        <v>160</v>
      </c>
      <c r="D72" s="31" t="s">
        <v>8</v>
      </c>
      <c r="E72" s="31">
        <v>2</v>
      </c>
      <c r="F72" s="39"/>
      <c r="G72" s="32">
        <f t="shared" si="7"/>
        <v>0</v>
      </c>
    </row>
    <row r="73" spans="1:7" ht="63" customHeight="1" x14ac:dyDescent="0.25">
      <c r="A73" s="20">
        <v>50</v>
      </c>
      <c r="B73" s="3" t="s">
        <v>96</v>
      </c>
      <c r="C73" s="13" t="s">
        <v>298</v>
      </c>
      <c r="D73" s="31" t="s">
        <v>7</v>
      </c>
      <c r="E73" s="31">
        <v>6</v>
      </c>
      <c r="F73" s="39"/>
      <c r="G73" s="32">
        <f t="shared" si="7"/>
        <v>0</v>
      </c>
    </row>
    <row r="74" spans="1:7" ht="49.5" x14ac:dyDescent="0.25">
      <c r="A74" s="20">
        <v>51</v>
      </c>
      <c r="B74" s="3" t="s">
        <v>97</v>
      </c>
      <c r="C74" s="13" t="s">
        <v>227</v>
      </c>
      <c r="D74" s="31" t="s">
        <v>7</v>
      </c>
      <c r="E74" s="31">
        <f>E70</f>
        <v>28</v>
      </c>
      <c r="F74" s="39"/>
      <c r="G74" s="32">
        <f t="shared" si="7"/>
        <v>0</v>
      </c>
    </row>
    <row r="75" spans="1:7" ht="63" customHeight="1" x14ac:dyDescent="0.25">
      <c r="A75" s="20">
        <v>52</v>
      </c>
      <c r="B75" s="3" t="s">
        <v>98</v>
      </c>
      <c r="C75" s="13" t="s">
        <v>162</v>
      </c>
      <c r="D75" s="31" t="s">
        <v>8</v>
      </c>
      <c r="E75" s="35">
        <v>18</v>
      </c>
      <c r="F75" s="39"/>
      <c r="G75" s="32">
        <f t="shared" si="7"/>
        <v>0</v>
      </c>
    </row>
    <row r="76" spans="1:7" ht="31.5" x14ac:dyDescent="0.25">
      <c r="A76" s="20">
        <v>53</v>
      </c>
      <c r="B76" s="3" t="s">
        <v>99</v>
      </c>
      <c r="C76" s="47" t="s">
        <v>177</v>
      </c>
      <c r="D76" s="31" t="s">
        <v>8</v>
      </c>
      <c r="E76" s="43">
        <v>1</v>
      </c>
      <c r="F76" s="39"/>
      <c r="G76" s="32">
        <f t="shared" si="7"/>
        <v>0</v>
      </c>
    </row>
    <row r="77" spans="1:7" ht="63" customHeight="1" x14ac:dyDescent="0.25">
      <c r="A77" s="20">
        <v>54</v>
      </c>
      <c r="B77" s="3" t="s">
        <v>100</v>
      </c>
      <c r="C77" s="16" t="s">
        <v>299</v>
      </c>
      <c r="D77" s="31" t="s">
        <v>8</v>
      </c>
      <c r="E77" s="48">
        <v>2</v>
      </c>
      <c r="F77" s="39"/>
      <c r="G77" s="32">
        <f t="shared" si="7"/>
        <v>0</v>
      </c>
    </row>
    <row r="78" spans="1:7" ht="31.5" x14ac:dyDescent="0.25">
      <c r="A78" s="20">
        <v>55</v>
      </c>
      <c r="B78" s="3" t="s">
        <v>101</v>
      </c>
      <c r="C78" s="16" t="s">
        <v>159</v>
      </c>
      <c r="D78" s="31" t="s">
        <v>8</v>
      </c>
      <c r="E78" s="48">
        <v>8</v>
      </c>
      <c r="F78" s="39"/>
      <c r="G78" s="32">
        <f t="shared" si="7"/>
        <v>0</v>
      </c>
    </row>
    <row r="79" spans="1:7" ht="47.25" x14ac:dyDescent="0.25">
      <c r="A79" s="20">
        <v>56</v>
      </c>
      <c r="B79" s="3" t="s">
        <v>102</v>
      </c>
      <c r="C79" s="16" t="s">
        <v>275</v>
      </c>
      <c r="D79" s="31" t="s">
        <v>8</v>
      </c>
      <c r="E79" s="48">
        <v>4</v>
      </c>
      <c r="F79" s="39"/>
      <c r="G79" s="32">
        <f t="shared" si="7"/>
        <v>0</v>
      </c>
    </row>
    <row r="80" spans="1:7" ht="63" customHeight="1" x14ac:dyDescent="0.25">
      <c r="A80" s="20">
        <v>57</v>
      </c>
      <c r="B80" s="3" t="s">
        <v>103</v>
      </c>
      <c r="C80" s="16" t="s">
        <v>300</v>
      </c>
      <c r="D80" s="31" t="s">
        <v>8</v>
      </c>
      <c r="E80" s="48">
        <v>1</v>
      </c>
      <c r="F80" s="39"/>
      <c r="G80" s="32">
        <f t="shared" si="7"/>
        <v>0</v>
      </c>
    </row>
    <row r="81" spans="1:7" ht="63" customHeight="1" x14ac:dyDescent="0.25">
      <c r="A81" s="20">
        <v>58</v>
      </c>
      <c r="B81" s="3" t="s">
        <v>104</v>
      </c>
      <c r="C81" s="16" t="s">
        <v>158</v>
      </c>
      <c r="D81" s="31" t="s">
        <v>8</v>
      </c>
      <c r="E81" s="48">
        <v>2</v>
      </c>
      <c r="F81" s="39"/>
      <c r="G81" s="32">
        <f t="shared" si="7"/>
        <v>0</v>
      </c>
    </row>
    <row r="82" spans="1:7" ht="49.5" x14ac:dyDescent="0.25">
      <c r="A82" s="20">
        <v>59</v>
      </c>
      <c r="B82" s="3" t="s">
        <v>105</v>
      </c>
      <c r="C82" s="16" t="s">
        <v>301</v>
      </c>
      <c r="D82" s="31" t="s">
        <v>8</v>
      </c>
      <c r="E82" s="48">
        <v>1</v>
      </c>
      <c r="F82" s="39"/>
      <c r="G82" s="32">
        <f t="shared" si="7"/>
        <v>0</v>
      </c>
    </row>
    <row r="83" spans="1:7" ht="47.25" customHeight="1" x14ac:dyDescent="0.25">
      <c r="A83" s="20">
        <v>60</v>
      </c>
      <c r="B83" s="3" t="s">
        <v>106</v>
      </c>
      <c r="C83" s="16" t="s">
        <v>178</v>
      </c>
      <c r="D83" s="31" t="s">
        <v>8</v>
      </c>
      <c r="E83" s="48">
        <v>8</v>
      </c>
      <c r="F83" s="39"/>
      <c r="G83" s="32">
        <f t="shared" si="7"/>
        <v>0</v>
      </c>
    </row>
    <row r="84" spans="1:7" ht="31.5" x14ac:dyDescent="0.25">
      <c r="A84" s="20">
        <v>61</v>
      </c>
      <c r="B84" s="3" t="s">
        <v>107</v>
      </c>
      <c r="C84" s="16" t="s">
        <v>87</v>
      </c>
      <c r="D84" s="31" t="s">
        <v>8</v>
      </c>
      <c r="E84" s="48">
        <v>6</v>
      </c>
      <c r="F84" s="39"/>
      <c r="G84" s="32">
        <f t="shared" si="7"/>
        <v>0</v>
      </c>
    </row>
    <row r="85" spans="1:7" ht="31.5" x14ac:dyDescent="0.25">
      <c r="A85" s="20">
        <v>62</v>
      </c>
      <c r="B85" s="3" t="s">
        <v>108</v>
      </c>
      <c r="C85" s="16" t="s">
        <v>91</v>
      </c>
      <c r="D85" s="31" t="s">
        <v>8</v>
      </c>
      <c r="E85" s="48">
        <v>8</v>
      </c>
      <c r="F85" s="39"/>
      <c r="G85" s="32">
        <f t="shared" si="7"/>
        <v>0</v>
      </c>
    </row>
    <row r="86" spans="1:7" ht="31.5" x14ac:dyDescent="0.25">
      <c r="A86" s="20">
        <v>63</v>
      </c>
      <c r="B86" s="3" t="s">
        <v>109</v>
      </c>
      <c r="C86" s="16" t="s">
        <v>86</v>
      </c>
      <c r="D86" s="31" t="s">
        <v>8</v>
      </c>
      <c r="E86" s="48">
        <v>3</v>
      </c>
      <c r="F86" s="39"/>
      <c r="G86" s="32">
        <f t="shared" si="7"/>
        <v>0</v>
      </c>
    </row>
    <row r="87" spans="1:7" ht="31.5" x14ac:dyDescent="0.25">
      <c r="A87" s="20">
        <v>64</v>
      </c>
      <c r="B87" s="3" t="s">
        <v>110</v>
      </c>
      <c r="C87" s="16" t="s">
        <v>276</v>
      </c>
      <c r="D87" s="31" t="s">
        <v>8</v>
      </c>
      <c r="E87" s="48">
        <v>4</v>
      </c>
      <c r="F87" s="39"/>
      <c r="G87" s="32">
        <f t="shared" si="7"/>
        <v>0</v>
      </c>
    </row>
    <row r="88" spans="1:7" ht="63" customHeight="1" x14ac:dyDescent="0.25">
      <c r="A88" s="20">
        <v>65</v>
      </c>
      <c r="B88" s="3" t="s">
        <v>111</v>
      </c>
      <c r="C88" s="13" t="s">
        <v>179</v>
      </c>
      <c r="D88" s="31" t="s">
        <v>8</v>
      </c>
      <c r="E88" s="48">
        <v>1</v>
      </c>
      <c r="F88" s="39"/>
      <c r="G88" s="32">
        <f t="shared" si="7"/>
        <v>0</v>
      </c>
    </row>
    <row r="89" spans="1:7" ht="63" customHeight="1" x14ac:dyDescent="0.25">
      <c r="A89" s="20">
        <v>66</v>
      </c>
      <c r="B89" s="3" t="s">
        <v>112</v>
      </c>
      <c r="C89" s="13" t="s">
        <v>89</v>
      </c>
      <c r="D89" s="31" t="s">
        <v>8</v>
      </c>
      <c r="E89" s="48">
        <v>2</v>
      </c>
      <c r="F89" s="39"/>
      <c r="G89" s="32">
        <f t="shared" si="7"/>
        <v>0</v>
      </c>
    </row>
    <row r="90" spans="1:7" ht="63" customHeight="1" x14ac:dyDescent="0.25">
      <c r="A90" s="20">
        <v>67</v>
      </c>
      <c r="B90" s="3" t="s">
        <v>113</v>
      </c>
      <c r="C90" s="13" t="s">
        <v>88</v>
      </c>
      <c r="D90" s="31" t="s">
        <v>8</v>
      </c>
      <c r="E90" s="48">
        <v>6</v>
      </c>
      <c r="F90" s="39"/>
      <c r="G90" s="32">
        <f t="shared" si="7"/>
        <v>0</v>
      </c>
    </row>
    <row r="91" spans="1:7" x14ac:dyDescent="0.25">
      <c r="A91" s="20">
        <v>68</v>
      </c>
      <c r="B91" s="3" t="s">
        <v>114</v>
      </c>
      <c r="C91" s="13" t="s">
        <v>92</v>
      </c>
      <c r="D91" s="31" t="s">
        <v>8</v>
      </c>
      <c r="E91" s="48">
        <v>2</v>
      </c>
      <c r="F91" s="39"/>
      <c r="G91" s="32">
        <f t="shared" si="7"/>
        <v>0</v>
      </c>
    </row>
    <row r="92" spans="1:7" ht="63" customHeight="1" x14ac:dyDescent="0.25">
      <c r="A92" s="20">
        <v>69</v>
      </c>
      <c r="B92" s="3" t="s">
        <v>115</v>
      </c>
      <c r="C92" s="18" t="s">
        <v>277</v>
      </c>
      <c r="D92" s="31" t="s">
        <v>8</v>
      </c>
      <c r="E92" s="48">
        <v>1</v>
      </c>
      <c r="F92" s="39"/>
      <c r="G92" s="32">
        <f t="shared" si="7"/>
        <v>0</v>
      </c>
    </row>
    <row r="93" spans="1:7" ht="47.25" x14ac:dyDescent="0.25">
      <c r="A93" s="20">
        <v>70</v>
      </c>
      <c r="B93" s="3" t="s">
        <v>116</v>
      </c>
      <c r="C93" s="18" t="s">
        <v>278</v>
      </c>
      <c r="D93" s="31" t="s">
        <v>8</v>
      </c>
      <c r="E93" s="48">
        <v>1</v>
      </c>
      <c r="F93" s="39"/>
      <c r="G93" s="32">
        <f t="shared" si="7"/>
        <v>0</v>
      </c>
    </row>
    <row r="94" spans="1:7" ht="47.25" customHeight="1" x14ac:dyDescent="0.25">
      <c r="A94" s="20">
        <v>71</v>
      </c>
      <c r="B94" s="3" t="s">
        <v>117</v>
      </c>
      <c r="C94" s="13" t="s">
        <v>147</v>
      </c>
      <c r="D94" s="31" t="s">
        <v>118</v>
      </c>
      <c r="E94" s="35">
        <v>150</v>
      </c>
      <c r="F94" s="39"/>
      <c r="G94" s="32">
        <f t="shared" si="7"/>
        <v>0</v>
      </c>
    </row>
    <row r="95" spans="1:7" ht="47.25" customHeight="1" x14ac:dyDescent="0.25">
      <c r="A95" s="20">
        <v>72</v>
      </c>
      <c r="B95" s="3" t="s">
        <v>153</v>
      </c>
      <c r="C95" s="13" t="s">
        <v>150</v>
      </c>
      <c r="D95" s="31" t="s">
        <v>8</v>
      </c>
      <c r="E95" s="31">
        <v>2</v>
      </c>
      <c r="F95" s="39"/>
      <c r="G95" s="32">
        <f t="shared" si="7"/>
        <v>0</v>
      </c>
    </row>
    <row r="96" spans="1:7" ht="47.25" customHeight="1" x14ac:dyDescent="0.25">
      <c r="A96" s="20">
        <v>73</v>
      </c>
      <c r="B96" s="3" t="s">
        <v>154</v>
      </c>
      <c r="C96" s="16" t="s">
        <v>151</v>
      </c>
      <c r="D96" s="31" t="s">
        <v>8</v>
      </c>
      <c r="E96" s="31">
        <v>2</v>
      </c>
      <c r="F96" s="39"/>
      <c r="G96" s="32">
        <f t="shared" si="7"/>
        <v>0</v>
      </c>
    </row>
    <row r="97" spans="1:7" ht="31.5" x14ac:dyDescent="0.25">
      <c r="A97" s="20">
        <v>74</v>
      </c>
      <c r="B97" s="3" t="s">
        <v>155</v>
      </c>
      <c r="C97" s="15" t="s">
        <v>174</v>
      </c>
      <c r="D97" s="31" t="s">
        <v>8</v>
      </c>
      <c r="E97" s="31">
        <v>2</v>
      </c>
      <c r="F97" s="39"/>
      <c r="G97" s="32">
        <f t="shared" si="7"/>
        <v>0</v>
      </c>
    </row>
    <row r="98" spans="1:7" ht="31.5" customHeight="1" x14ac:dyDescent="0.25">
      <c r="A98" s="20">
        <v>75</v>
      </c>
      <c r="B98" s="3" t="s">
        <v>156</v>
      </c>
      <c r="C98" s="15" t="s">
        <v>152</v>
      </c>
      <c r="D98" s="31" t="s">
        <v>8</v>
      </c>
      <c r="E98" s="31">
        <v>2</v>
      </c>
      <c r="F98" s="39"/>
      <c r="G98" s="32">
        <f t="shared" si="7"/>
        <v>0</v>
      </c>
    </row>
    <row r="99" spans="1:7" x14ac:dyDescent="0.25">
      <c r="A99" s="20"/>
      <c r="B99" s="3"/>
      <c r="C99" s="15"/>
      <c r="D99" s="31"/>
      <c r="E99" s="31"/>
      <c r="F99" s="39"/>
      <c r="G99" s="32"/>
    </row>
    <row r="100" spans="1:7" x14ac:dyDescent="0.25">
      <c r="A100" s="20">
        <v>0</v>
      </c>
      <c r="B100" s="7" t="s">
        <v>76</v>
      </c>
      <c r="C100" s="49" t="s">
        <v>83</v>
      </c>
      <c r="D100" s="50"/>
      <c r="E100" s="50"/>
      <c r="F100" s="51"/>
      <c r="G100" s="52"/>
    </row>
    <row r="101" spans="1:7" ht="47.25" x14ac:dyDescent="0.25">
      <c r="A101" s="20">
        <v>76</v>
      </c>
      <c r="B101" s="3" t="s">
        <v>119</v>
      </c>
      <c r="C101" s="15" t="s">
        <v>125</v>
      </c>
      <c r="D101" s="31" t="s">
        <v>7</v>
      </c>
      <c r="E101" s="31">
        <v>3</v>
      </c>
      <c r="F101" s="39"/>
      <c r="G101" s="32">
        <f t="shared" ref="G101:G105" si="8">E101*ROUND(F101,2)</f>
        <v>0</v>
      </c>
    </row>
    <row r="102" spans="1:7" ht="31.5" x14ac:dyDescent="0.25">
      <c r="A102" s="20">
        <v>77</v>
      </c>
      <c r="B102" s="3" t="s">
        <v>120</v>
      </c>
      <c r="C102" s="15" t="s">
        <v>302</v>
      </c>
      <c r="D102" s="31" t="s">
        <v>8</v>
      </c>
      <c r="E102" s="31">
        <v>3</v>
      </c>
      <c r="F102" s="39"/>
      <c r="G102" s="32">
        <f t="shared" si="8"/>
        <v>0</v>
      </c>
    </row>
    <row r="103" spans="1:7" ht="31.5" x14ac:dyDescent="0.25">
      <c r="A103" s="20">
        <v>78</v>
      </c>
      <c r="B103" s="3" t="s">
        <v>121</v>
      </c>
      <c r="C103" s="15" t="s">
        <v>181</v>
      </c>
      <c r="D103" s="31" t="s">
        <v>8</v>
      </c>
      <c r="E103" s="31">
        <v>2</v>
      </c>
      <c r="F103" s="39"/>
      <c r="G103" s="32">
        <f t="shared" si="8"/>
        <v>0</v>
      </c>
    </row>
    <row r="104" spans="1:7" ht="31.5" x14ac:dyDescent="0.25">
      <c r="A104" s="20">
        <v>79</v>
      </c>
      <c r="B104" s="3" t="s">
        <v>122</v>
      </c>
      <c r="C104" s="15" t="s">
        <v>124</v>
      </c>
      <c r="D104" s="31" t="s">
        <v>8</v>
      </c>
      <c r="E104" s="31">
        <v>1</v>
      </c>
      <c r="F104" s="39"/>
      <c r="G104" s="32">
        <f t="shared" si="8"/>
        <v>0</v>
      </c>
    </row>
    <row r="105" spans="1:7" ht="31.5" x14ac:dyDescent="0.25">
      <c r="A105" s="20">
        <v>80</v>
      </c>
      <c r="B105" s="3" t="s">
        <v>123</v>
      </c>
      <c r="C105" s="15" t="s">
        <v>180</v>
      </c>
      <c r="D105" s="31" t="s">
        <v>8</v>
      </c>
      <c r="E105" s="31">
        <v>1</v>
      </c>
      <c r="F105" s="39"/>
      <c r="G105" s="32">
        <f t="shared" si="8"/>
        <v>0</v>
      </c>
    </row>
    <row r="106" spans="1:7" x14ac:dyDescent="0.25">
      <c r="A106" s="20"/>
      <c r="B106" s="3"/>
      <c r="C106" s="15"/>
      <c r="D106" s="31"/>
      <c r="E106" s="31"/>
      <c r="F106" s="39"/>
      <c r="G106" s="32"/>
    </row>
    <row r="107" spans="1:7" ht="31.5" customHeight="1" x14ac:dyDescent="0.25">
      <c r="A107" s="20"/>
      <c r="B107" s="7" t="s">
        <v>77</v>
      </c>
      <c r="C107" s="49" t="s">
        <v>135</v>
      </c>
      <c r="D107" s="50"/>
      <c r="E107" s="50"/>
      <c r="F107" s="51"/>
      <c r="G107" s="52"/>
    </row>
    <row r="108" spans="1:7" x14ac:dyDescent="0.25">
      <c r="A108" s="20">
        <v>81</v>
      </c>
      <c r="B108" s="3" t="s">
        <v>126</v>
      </c>
      <c r="C108" s="15" t="s">
        <v>163</v>
      </c>
      <c r="D108" s="31" t="s">
        <v>7</v>
      </c>
      <c r="E108" s="31">
        <v>24</v>
      </c>
      <c r="F108" s="39"/>
      <c r="G108" s="32">
        <f t="shared" ref="G108:G136" si="9">E108*ROUND(F108,2)</f>
        <v>0</v>
      </c>
    </row>
    <row r="109" spans="1:7" ht="31.5" x14ac:dyDescent="0.25">
      <c r="A109" s="20">
        <v>82</v>
      </c>
      <c r="B109" s="3" t="s">
        <v>186</v>
      </c>
      <c r="C109" s="42" t="s">
        <v>167</v>
      </c>
      <c r="D109" s="31" t="s">
        <v>8</v>
      </c>
      <c r="E109" s="43">
        <v>4</v>
      </c>
      <c r="F109" s="39"/>
      <c r="G109" s="32">
        <f t="shared" si="9"/>
        <v>0</v>
      </c>
    </row>
    <row r="110" spans="1:7" ht="47.25" x14ac:dyDescent="0.25">
      <c r="A110" s="20">
        <v>83</v>
      </c>
      <c r="B110" s="3" t="s">
        <v>187</v>
      </c>
      <c r="C110" s="53" t="s">
        <v>182</v>
      </c>
      <c r="D110" s="31" t="s">
        <v>8</v>
      </c>
      <c r="E110" s="48">
        <v>2</v>
      </c>
      <c r="F110" s="39"/>
      <c r="G110" s="32">
        <f t="shared" si="9"/>
        <v>0</v>
      </c>
    </row>
    <row r="111" spans="1:7" x14ac:dyDescent="0.25">
      <c r="A111" s="20">
        <v>84</v>
      </c>
      <c r="B111" s="3" t="s">
        <v>188</v>
      </c>
      <c r="C111" s="53" t="s">
        <v>168</v>
      </c>
      <c r="D111" s="31" t="s">
        <v>8</v>
      </c>
      <c r="E111" s="48">
        <v>2</v>
      </c>
      <c r="F111" s="39"/>
      <c r="G111" s="32">
        <f t="shared" si="9"/>
        <v>0</v>
      </c>
    </row>
    <row r="112" spans="1:7" ht="31.5" x14ac:dyDescent="0.25">
      <c r="A112" s="20">
        <v>85</v>
      </c>
      <c r="B112" s="3" t="s">
        <v>189</v>
      </c>
      <c r="C112" s="53" t="s">
        <v>303</v>
      </c>
      <c r="D112" s="31" t="s">
        <v>8</v>
      </c>
      <c r="E112" s="48">
        <v>6</v>
      </c>
      <c r="F112" s="39"/>
      <c r="G112" s="32">
        <f t="shared" si="9"/>
        <v>0</v>
      </c>
    </row>
    <row r="113" spans="1:7" x14ac:dyDescent="0.25">
      <c r="A113" s="20">
        <v>86</v>
      </c>
      <c r="B113" s="3" t="s">
        <v>190</v>
      </c>
      <c r="C113" s="53" t="s">
        <v>169</v>
      </c>
      <c r="D113" s="31" t="s">
        <v>8</v>
      </c>
      <c r="E113" s="48">
        <v>2</v>
      </c>
      <c r="F113" s="39"/>
      <c r="G113" s="32">
        <f t="shared" si="9"/>
        <v>0</v>
      </c>
    </row>
    <row r="114" spans="1:7" x14ac:dyDescent="0.25">
      <c r="A114" s="20">
        <v>87</v>
      </c>
      <c r="B114" s="3" t="s">
        <v>191</v>
      </c>
      <c r="C114" s="53" t="s">
        <v>170</v>
      </c>
      <c r="D114" s="31" t="s">
        <v>8</v>
      </c>
      <c r="E114" s="48">
        <v>19</v>
      </c>
      <c r="F114" s="39"/>
      <c r="G114" s="32">
        <f t="shared" si="9"/>
        <v>0</v>
      </c>
    </row>
    <row r="115" spans="1:7" x14ac:dyDescent="0.25">
      <c r="A115" s="20">
        <v>88</v>
      </c>
      <c r="B115" s="3" t="s">
        <v>192</v>
      </c>
      <c r="C115" s="16" t="s">
        <v>171</v>
      </c>
      <c r="D115" s="31" t="s">
        <v>8</v>
      </c>
      <c r="E115" s="48">
        <v>10</v>
      </c>
      <c r="F115" s="39"/>
      <c r="G115" s="32">
        <f t="shared" si="9"/>
        <v>0</v>
      </c>
    </row>
    <row r="116" spans="1:7" ht="47.25" x14ac:dyDescent="0.25">
      <c r="A116" s="20">
        <v>89</v>
      </c>
      <c r="B116" s="3" t="s">
        <v>193</v>
      </c>
      <c r="C116" s="53" t="s">
        <v>304</v>
      </c>
      <c r="D116" s="31" t="s">
        <v>8</v>
      </c>
      <c r="E116" s="48">
        <v>12</v>
      </c>
      <c r="F116" s="39"/>
      <c r="G116" s="32">
        <f t="shared" si="9"/>
        <v>0</v>
      </c>
    </row>
    <row r="117" spans="1:7" x14ac:dyDescent="0.25">
      <c r="A117" s="20">
        <v>90</v>
      </c>
      <c r="B117" s="3" t="s">
        <v>194</v>
      </c>
      <c r="C117" s="53" t="s">
        <v>279</v>
      </c>
      <c r="D117" s="31" t="s">
        <v>8</v>
      </c>
      <c r="E117" s="48">
        <v>12</v>
      </c>
      <c r="F117" s="39"/>
      <c r="G117" s="32">
        <f t="shared" si="9"/>
        <v>0</v>
      </c>
    </row>
    <row r="118" spans="1:7" x14ac:dyDescent="0.25">
      <c r="A118" s="20">
        <v>91</v>
      </c>
      <c r="B118" s="3" t="s">
        <v>195</v>
      </c>
      <c r="C118" s="53" t="s">
        <v>172</v>
      </c>
      <c r="D118" s="31" t="s">
        <v>8</v>
      </c>
      <c r="E118" s="48">
        <v>6</v>
      </c>
      <c r="F118" s="39"/>
      <c r="G118" s="32">
        <f t="shared" si="9"/>
        <v>0</v>
      </c>
    </row>
    <row r="119" spans="1:7" x14ac:dyDescent="0.25">
      <c r="A119" s="20">
        <v>92</v>
      </c>
      <c r="B119" s="3" t="s">
        <v>196</v>
      </c>
      <c r="C119" s="16" t="s">
        <v>173</v>
      </c>
      <c r="D119" s="31" t="s">
        <v>8</v>
      </c>
      <c r="E119" s="48">
        <v>2</v>
      </c>
      <c r="F119" s="39"/>
      <c r="G119" s="32">
        <f t="shared" si="9"/>
        <v>0</v>
      </c>
    </row>
    <row r="120" spans="1:7" x14ac:dyDescent="0.25">
      <c r="A120" s="20">
        <v>93</v>
      </c>
      <c r="B120" s="3" t="s">
        <v>197</v>
      </c>
      <c r="C120" s="53" t="s">
        <v>208</v>
      </c>
      <c r="D120" s="31" t="s">
        <v>8</v>
      </c>
      <c r="E120" s="48">
        <v>4</v>
      </c>
      <c r="F120" s="39"/>
      <c r="G120" s="32">
        <f t="shared" si="9"/>
        <v>0</v>
      </c>
    </row>
    <row r="121" spans="1:7" x14ac:dyDescent="0.25">
      <c r="A121" s="20">
        <v>94</v>
      </c>
      <c r="B121" s="3" t="s">
        <v>198</v>
      </c>
      <c r="C121" s="53" t="s">
        <v>208</v>
      </c>
      <c r="D121" s="31" t="s">
        <v>8</v>
      </c>
      <c r="E121" s="48">
        <v>10</v>
      </c>
      <c r="F121" s="39"/>
      <c r="G121" s="32">
        <f t="shared" si="9"/>
        <v>0</v>
      </c>
    </row>
    <row r="122" spans="1:7" x14ac:dyDescent="0.25">
      <c r="A122" s="20">
        <v>95</v>
      </c>
      <c r="B122" s="3" t="s">
        <v>199</v>
      </c>
      <c r="C122" s="16" t="s">
        <v>209</v>
      </c>
      <c r="D122" s="31" t="s">
        <v>8</v>
      </c>
      <c r="E122" s="48">
        <v>2</v>
      </c>
      <c r="F122" s="39"/>
      <c r="G122" s="32">
        <f t="shared" si="9"/>
        <v>0</v>
      </c>
    </row>
    <row r="123" spans="1:7" x14ac:dyDescent="0.25">
      <c r="A123" s="20">
        <v>96</v>
      </c>
      <c r="B123" s="3" t="s">
        <v>200</v>
      </c>
      <c r="C123" s="16" t="s">
        <v>210</v>
      </c>
      <c r="D123" s="31" t="s">
        <v>8</v>
      </c>
      <c r="E123" s="48">
        <v>2</v>
      </c>
      <c r="F123" s="39"/>
      <c r="G123" s="32">
        <f t="shared" si="9"/>
        <v>0</v>
      </c>
    </row>
    <row r="124" spans="1:7" x14ac:dyDescent="0.25">
      <c r="A124" s="20">
        <v>97</v>
      </c>
      <c r="B124" s="3" t="s">
        <v>201</v>
      </c>
      <c r="C124" s="16" t="s">
        <v>211</v>
      </c>
      <c r="D124" s="31" t="s">
        <v>8</v>
      </c>
      <c r="E124" s="48">
        <v>4</v>
      </c>
      <c r="F124" s="39"/>
      <c r="G124" s="32">
        <f t="shared" si="9"/>
        <v>0</v>
      </c>
    </row>
    <row r="125" spans="1:7" x14ac:dyDescent="0.25">
      <c r="A125" s="20">
        <v>98</v>
      </c>
      <c r="B125" s="3" t="s">
        <v>202</v>
      </c>
      <c r="C125" s="33" t="s">
        <v>280</v>
      </c>
      <c r="D125" s="31" t="s">
        <v>8</v>
      </c>
      <c r="E125" s="48">
        <v>8</v>
      </c>
      <c r="F125" s="39"/>
      <c r="G125" s="32">
        <f t="shared" si="9"/>
        <v>0</v>
      </c>
    </row>
    <row r="126" spans="1:7" ht="31.5" customHeight="1" x14ac:dyDescent="0.25">
      <c r="A126" s="20">
        <v>99</v>
      </c>
      <c r="B126" s="3" t="s">
        <v>203</v>
      </c>
      <c r="C126" s="53" t="s">
        <v>185</v>
      </c>
      <c r="D126" s="31" t="s">
        <v>8</v>
      </c>
      <c r="E126" s="48">
        <v>1</v>
      </c>
      <c r="F126" s="39"/>
      <c r="G126" s="32">
        <f t="shared" si="9"/>
        <v>0</v>
      </c>
    </row>
    <row r="127" spans="1:7" x14ac:dyDescent="0.25">
      <c r="A127" s="20">
        <v>100</v>
      </c>
      <c r="B127" s="3" t="s">
        <v>206</v>
      </c>
      <c r="C127" s="53" t="s">
        <v>184</v>
      </c>
      <c r="D127" s="31" t="s">
        <v>7</v>
      </c>
      <c r="E127" s="48">
        <v>3</v>
      </c>
      <c r="F127" s="39"/>
      <c r="G127" s="32">
        <f t="shared" si="9"/>
        <v>0</v>
      </c>
    </row>
    <row r="128" spans="1:7" x14ac:dyDescent="0.25">
      <c r="A128" s="20">
        <v>101</v>
      </c>
      <c r="B128" s="3" t="s">
        <v>204</v>
      </c>
      <c r="C128" s="53" t="s">
        <v>212</v>
      </c>
      <c r="D128" s="31" t="s">
        <v>7</v>
      </c>
      <c r="E128" s="48">
        <v>24</v>
      </c>
      <c r="F128" s="39"/>
      <c r="G128" s="32">
        <f t="shared" si="9"/>
        <v>0</v>
      </c>
    </row>
    <row r="129" spans="1:7" x14ac:dyDescent="0.25">
      <c r="A129" s="20">
        <v>102</v>
      </c>
      <c r="B129" s="3" t="s">
        <v>205</v>
      </c>
      <c r="C129" s="15" t="s">
        <v>258</v>
      </c>
      <c r="D129" s="31" t="s">
        <v>7</v>
      </c>
      <c r="E129" s="48">
        <v>8</v>
      </c>
      <c r="F129" s="39"/>
      <c r="G129" s="32">
        <f t="shared" si="9"/>
        <v>0</v>
      </c>
    </row>
    <row r="130" spans="1:7" ht="31.5" customHeight="1" x14ac:dyDescent="0.25">
      <c r="A130" s="20">
        <v>103</v>
      </c>
      <c r="B130" s="3" t="s">
        <v>207</v>
      </c>
      <c r="C130" s="53" t="s">
        <v>261</v>
      </c>
      <c r="D130" s="31" t="s">
        <v>8</v>
      </c>
      <c r="E130" s="48">
        <v>2</v>
      </c>
      <c r="F130" s="39"/>
      <c r="G130" s="32">
        <f t="shared" si="9"/>
        <v>0</v>
      </c>
    </row>
    <row r="131" spans="1:7" x14ac:dyDescent="0.25">
      <c r="A131" s="20">
        <v>104</v>
      </c>
      <c r="B131" s="3" t="s">
        <v>213</v>
      </c>
      <c r="C131" s="53" t="s">
        <v>260</v>
      </c>
      <c r="D131" s="31" t="s">
        <v>8</v>
      </c>
      <c r="E131" s="48">
        <v>2</v>
      </c>
      <c r="F131" s="39"/>
      <c r="G131" s="32">
        <f t="shared" si="9"/>
        <v>0</v>
      </c>
    </row>
    <row r="132" spans="1:7" ht="31.5" x14ac:dyDescent="0.25">
      <c r="A132" s="20">
        <v>105</v>
      </c>
      <c r="B132" s="3" t="s">
        <v>214</v>
      </c>
      <c r="C132" s="53" t="s">
        <v>305</v>
      </c>
      <c r="D132" s="31" t="s">
        <v>8</v>
      </c>
      <c r="E132" s="48">
        <v>2</v>
      </c>
      <c r="F132" s="39"/>
      <c r="G132" s="32">
        <f t="shared" si="9"/>
        <v>0</v>
      </c>
    </row>
    <row r="133" spans="1:7" ht="47.25" customHeight="1" x14ac:dyDescent="0.25">
      <c r="A133" s="20">
        <v>106</v>
      </c>
      <c r="B133" s="3" t="s">
        <v>215</v>
      </c>
      <c r="C133" s="53" t="s">
        <v>164</v>
      </c>
      <c r="D133" s="31" t="s">
        <v>7</v>
      </c>
      <c r="E133" s="48">
        <v>5</v>
      </c>
      <c r="F133" s="39"/>
      <c r="G133" s="32">
        <f t="shared" si="9"/>
        <v>0</v>
      </c>
    </row>
    <row r="134" spans="1:7" ht="47.25" customHeight="1" x14ac:dyDescent="0.25">
      <c r="A134" s="20">
        <v>107</v>
      </c>
      <c r="B134" s="3" t="s">
        <v>216</v>
      </c>
      <c r="C134" s="53" t="s">
        <v>165</v>
      </c>
      <c r="D134" s="31" t="s">
        <v>7</v>
      </c>
      <c r="E134" s="48">
        <v>28</v>
      </c>
      <c r="F134" s="39"/>
      <c r="G134" s="32">
        <f t="shared" si="9"/>
        <v>0</v>
      </c>
    </row>
    <row r="135" spans="1:7" ht="47.25" customHeight="1" x14ac:dyDescent="0.25">
      <c r="A135" s="20">
        <v>108</v>
      </c>
      <c r="B135" s="3" t="s">
        <v>217</v>
      </c>
      <c r="C135" s="53" t="s">
        <v>166</v>
      </c>
      <c r="D135" s="31" t="s">
        <v>7</v>
      </c>
      <c r="E135" s="48">
        <v>12</v>
      </c>
      <c r="F135" s="39"/>
      <c r="G135" s="32">
        <f t="shared" si="9"/>
        <v>0</v>
      </c>
    </row>
    <row r="136" spans="1:7" ht="31.5" x14ac:dyDescent="0.25">
      <c r="A136" s="20">
        <v>109</v>
      </c>
      <c r="B136" s="3" t="s">
        <v>218</v>
      </c>
      <c r="C136" s="13" t="s">
        <v>219</v>
      </c>
      <c r="D136" s="31" t="s">
        <v>118</v>
      </c>
      <c r="E136" s="35">
        <v>150</v>
      </c>
      <c r="F136" s="39"/>
      <c r="G136" s="32">
        <f t="shared" si="9"/>
        <v>0</v>
      </c>
    </row>
    <row r="137" spans="1:7" x14ac:dyDescent="0.25">
      <c r="A137" s="20"/>
      <c r="B137" s="3"/>
      <c r="C137" s="15"/>
      <c r="D137" s="31"/>
      <c r="E137" s="31"/>
      <c r="F137" s="39"/>
      <c r="G137" s="32"/>
    </row>
    <row r="138" spans="1:7" ht="31.5" customHeight="1" x14ac:dyDescent="0.25">
      <c r="A138" s="20"/>
      <c r="B138" s="7" t="s">
        <v>78</v>
      </c>
      <c r="C138" s="49" t="s">
        <v>136</v>
      </c>
      <c r="D138" s="50"/>
      <c r="E138" s="50"/>
      <c r="F138" s="51"/>
      <c r="G138" s="32"/>
    </row>
    <row r="139" spans="1:7" ht="31.5" x14ac:dyDescent="0.25">
      <c r="A139" s="20">
        <v>110</v>
      </c>
      <c r="B139" s="17" t="s">
        <v>231</v>
      </c>
      <c r="C139" s="42" t="s">
        <v>259</v>
      </c>
      <c r="D139" s="31" t="s">
        <v>8</v>
      </c>
      <c r="E139" s="54">
        <v>4</v>
      </c>
      <c r="F139" s="32"/>
      <c r="G139" s="32">
        <f t="shared" ref="G139:G160" si="10">E139*ROUND(F139,2)</f>
        <v>0</v>
      </c>
    </row>
    <row r="140" spans="1:7" ht="63" customHeight="1" x14ac:dyDescent="0.25">
      <c r="A140" s="20">
        <v>111</v>
      </c>
      <c r="B140" s="17" t="s">
        <v>233</v>
      </c>
      <c r="C140" s="33" t="s">
        <v>281</v>
      </c>
      <c r="D140" s="31" t="s">
        <v>8</v>
      </c>
      <c r="E140" s="55">
        <v>2</v>
      </c>
      <c r="F140" s="32"/>
      <c r="G140" s="32">
        <f t="shared" si="10"/>
        <v>0</v>
      </c>
    </row>
    <row r="141" spans="1:7" ht="47.25" customHeight="1" x14ac:dyDescent="0.25">
      <c r="A141" s="20">
        <v>112</v>
      </c>
      <c r="B141" s="17" t="s">
        <v>234</v>
      </c>
      <c r="C141" s="16" t="s">
        <v>178</v>
      </c>
      <c r="D141" s="31" t="s">
        <v>8</v>
      </c>
      <c r="E141" s="55">
        <v>7</v>
      </c>
      <c r="F141" s="32"/>
      <c r="G141" s="32">
        <f t="shared" si="10"/>
        <v>0</v>
      </c>
    </row>
    <row r="142" spans="1:7" x14ac:dyDescent="0.25">
      <c r="A142" s="20">
        <v>113</v>
      </c>
      <c r="B142" s="17" t="s">
        <v>235</v>
      </c>
      <c r="C142" s="16" t="s">
        <v>228</v>
      </c>
      <c r="D142" s="31" t="s">
        <v>8</v>
      </c>
      <c r="E142" s="55">
        <v>8</v>
      </c>
      <c r="F142" s="32"/>
      <c r="G142" s="32">
        <f t="shared" si="10"/>
        <v>0</v>
      </c>
    </row>
    <row r="143" spans="1:7" ht="63" customHeight="1" x14ac:dyDescent="0.25">
      <c r="A143" s="20">
        <v>114</v>
      </c>
      <c r="B143" s="17" t="s">
        <v>236</v>
      </c>
      <c r="C143" s="53" t="s">
        <v>282</v>
      </c>
      <c r="D143" s="31" t="s">
        <v>8</v>
      </c>
      <c r="E143" s="55">
        <v>6</v>
      </c>
      <c r="F143" s="32"/>
      <c r="G143" s="32">
        <f t="shared" si="10"/>
        <v>0</v>
      </c>
    </row>
    <row r="144" spans="1:7" x14ac:dyDescent="0.25">
      <c r="A144" s="20">
        <v>115</v>
      </c>
      <c r="B144" s="17" t="s">
        <v>237</v>
      </c>
      <c r="C144" s="33" t="s">
        <v>220</v>
      </c>
      <c r="D144" s="31" t="s">
        <v>8</v>
      </c>
      <c r="E144" s="55">
        <v>4</v>
      </c>
      <c r="F144" s="32"/>
      <c r="G144" s="32">
        <f t="shared" si="10"/>
        <v>0</v>
      </c>
    </row>
    <row r="145" spans="1:7" x14ac:dyDescent="0.25">
      <c r="A145" s="20">
        <v>116</v>
      </c>
      <c r="B145" s="17" t="s">
        <v>238</v>
      </c>
      <c r="C145" s="33" t="s">
        <v>221</v>
      </c>
      <c r="D145" s="31" t="s">
        <v>8</v>
      </c>
      <c r="E145" s="55">
        <v>4</v>
      </c>
      <c r="F145" s="32"/>
      <c r="G145" s="32">
        <f t="shared" si="10"/>
        <v>0</v>
      </c>
    </row>
    <row r="146" spans="1:7" x14ac:dyDescent="0.25">
      <c r="A146" s="20">
        <v>117</v>
      </c>
      <c r="B146" s="17" t="s">
        <v>239</v>
      </c>
      <c r="C146" s="33" t="s">
        <v>222</v>
      </c>
      <c r="D146" s="31" t="s">
        <v>8</v>
      </c>
      <c r="E146" s="55">
        <v>24</v>
      </c>
      <c r="F146" s="32"/>
      <c r="G146" s="32">
        <f t="shared" si="10"/>
        <v>0</v>
      </c>
    </row>
    <row r="147" spans="1:7" ht="47.25" x14ac:dyDescent="0.25">
      <c r="A147" s="20">
        <v>118</v>
      </c>
      <c r="B147" s="17" t="s">
        <v>240</v>
      </c>
      <c r="C147" s="33" t="s">
        <v>283</v>
      </c>
      <c r="D147" s="31" t="s">
        <v>8</v>
      </c>
      <c r="E147" s="55">
        <v>13</v>
      </c>
      <c r="F147" s="32"/>
      <c r="G147" s="32">
        <f t="shared" si="10"/>
        <v>0</v>
      </c>
    </row>
    <row r="148" spans="1:7" x14ac:dyDescent="0.25">
      <c r="A148" s="20">
        <v>119</v>
      </c>
      <c r="B148" s="17" t="s">
        <v>241</v>
      </c>
      <c r="C148" s="33" t="s">
        <v>223</v>
      </c>
      <c r="D148" s="31" t="s">
        <v>8</v>
      </c>
      <c r="E148" s="55">
        <v>6</v>
      </c>
      <c r="F148" s="32"/>
      <c r="G148" s="32">
        <f t="shared" si="10"/>
        <v>0</v>
      </c>
    </row>
    <row r="149" spans="1:7" ht="63" customHeight="1" x14ac:dyDescent="0.25">
      <c r="A149" s="20">
        <v>120</v>
      </c>
      <c r="B149" s="17" t="s">
        <v>242</v>
      </c>
      <c r="C149" s="33" t="s">
        <v>284</v>
      </c>
      <c r="D149" s="31" t="s">
        <v>8</v>
      </c>
      <c r="E149" s="55">
        <v>8</v>
      </c>
      <c r="F149" s="32"/>
      <c r="G149" s="32">
        <f t="shared" si="10"/>
        <v>0</v>
      </c>
    </row>
    <row r="150" spans="1:7" x14ac:dyDescent="0.25">
      <c r="A150" s="20">
        <v>121</v>
      </c>
      <c r="B150" s="17" t="s">
        <v>243</v>
      </c>
      <c r="C150" s="33" t="s">
        <v>286</v>
      </c>
      <c r="D150" s="31" t="s">
        <v>8</v>
      </c>
      <c r="E150" s="55">
        <v>4</v>
      </c>
      <c r="F150" s="32"/>
      <c r="G150" s="32">
        <f t="shared" si="10"/>
        <v>0</v>
      </c>
    </row>
    <row r="151" spans="1:7" x14ac:dyDescent="0.25">
      <c r="A151" s="20">
        <v>122</v>
      </c>
      <c r="B151" s="17" t="s">
        <v>244</v>
      </c>
      <c r="C151" s="33" t="s">
        <v>285</v>
      </c>
      <c r="D151" s="31" t="s">
        <v>8</v>
      </c>
      <c r="E151" s="55">
        <v>2</v>
      </c>
      <c r="F151" s="32"/>
      <c r="G151" s="32">
        <f t="shared" si="10"/>
        <v>0</v>
      </c>
    </row>
    <row r="152" spans="1:7" x14ac:dyDescent="0.25">
      <c r="A152" s="20">
        <v>123</v>
      </c>
      <c r="B152" s="17" t="s">
        <v>245</v>
      </c>
      <c r="C152" s="33" t="s">
        <v>287</v>
      </c>
      <c r="D152" s="31" t="s">
        <v>8</v>
      </c>
      <c r="E152" s="55">
        <v>1</v>
      </c>
      <c r="F152" s="32"/>
      <c r="G152" s="32">
        <f t="shared" si="10"/>
        <v>0</v>
      </c>
    </row>
    <row r="153" spans="1:7" x14ac:dyDescent="0.25">
      <c r="A153" s="20">
        <v>124</v>
      </c>
      <c r="B153" s="17" t="s">
        <v>246</v>
      </c>
      <c r="C153" s="33" t="s">
        <v>288</v>
      </c>
      <c r="D153" s="31" t="s">
        <v>8</v>
      </c>
      <c r="E153" s="55">
        <v>5</v>
      </c>
      <c r="F153" s="32"/>
      <c r="G153" s="32">
        <f t="shared" si="10"/>
        <v>0</v>
      </c>
    </row>
    <row r="154" spans="1:7" ht="31.5" x14ac:dyDescent="0.25">
      <c r="A154" s="20">
        <v>125</v>
      </c>
      <c r="B154" s="17" t="s">
        <v>247</v>
      </c>
      <c r="C154" s="33" t="s">
        <v>224</v>
      </c>
      <c r="D154" s="31" t="s">
        <v>7</v>
      </c>
      <c r="E154" s="55">
        <v>4</v>
      </c>
      <c r="F154" s="32"/>
      <c r="G154" s="32">
        <f t="shared" si="10"/>
        <v>0</v>
      </c>
    </row>
    <row r="155" spans="1:7" x14ac:dyDescent="0.25">
      <c r="A155" s="20">
        <v>126</v>
      </c>
      <c r="B155" s="17" t="s">
        <v>248</v>
      </c>
      <c r="C155" s="33" t="s">
        <v>225</v>
      </c>
      <c r="D155" s="31" t="s">
        <v>7</v>
      </c>
      <c r="E155" s="55">
        <v>40</v>
      </c>
      <c r="F155" s="32"/>
      <c r="G155" s="32">
        <f t="shared" si="10"/>
        <v>0</v>
      </c>
    </row>
    <row r="156" spans="1:7" x14ac:dyDescent="0.25">
      <c r="A156" s="20">
        <v>127</v>
      </c>
      <c r="B156" s="17" t="s">
        <v>249</v>
      </c>
      <c r="C156" s="33" t="s">
        <v>291</v>
      </c>
      <c r="D156" s="31" t="s">
        <v>8</v>
      </c>
      <c r="E156" s="55">
        <v>5</v>
      </c>
      <c r="F156" s="32"/>
      <c r="G156" s="32">
        <f t="shared" si="10"/>
        <v>0</v>
      </c>
    </row>
    <row r="157" spans="1:7" ht="47.25" customHeight="1" x14ac:dyDescent="0.25">
      <c r="A157" s="20">
        <v>128</v>
      </c>
      <c r="B157" s="17" t="s">
        <v>250</v>
      </c>
      <c r="C157" s="33" t="s">
        <v>289</v>
      </c>
      <c r="D157" s="31" t="s">
        <v>8</v>
      </c>
      <c r="E157" s="55">
        <v>2</v>
      </c>
      <c r="F157" s="32"/>
      <c r="G157" s="32">
        <f t="shared" si="10"/>
        <v>0</v>
      </c>
    </row>
    <row r="158" spans="1:7" ht="47.25" customHeight="1" x14ac:dyDescent="0.25">
      <c r="A158" s="20">
        <v>129</v>
      </c>
      <c r="B158" s="17" t="s">
        <v>232</v>
      </c>
      <c r="C158" s="33" t="s">
        <v>226</v>
      </c>
      <c r="D158" s="31" t="s">
        <v>7</v>
      </c>
      <c r="E158" s="55">
        <v>28</v>
      </c>
      <c r="F158" s="32"/>
      <c r="G158" s="32">
        <f t="shared" si="10"/>
        <v>0</v>
      </c>
    </row>
    <row r="159" spans="1:7" ht="81" customHeight="1" x14ac:dyDescent="0.25">
      <c r="A159" s="20">
        <v>130</v>
      </c>
      <c r="B159" s="17" t="s">
        <v>251</v>
      </c>
      <c r="C159" s="33" t="s">
        <v>306</v>
      </c>
      <c r="D159" s="31" t="s">
        <v>7</v>
      </c>
      <c r="E159" s="55">
        <v>10</v>
      </c>
      <c r="F159" s="32"/>
      <c r="G159" s="32">
        <f t="shared" si="10"/>
        <v>0</v>
      </c>
    </row>
    <row r="160" spans="1:7" ht="47.25" customHeight="1" x14ac:dyDescent="0.25">
      <c r="A160" s="20">
        <v>131</v>
      </c>
      <c r="B160" s="17" t="s">
        <v>252</v>
      </c>
      <c r="C160" s="13" t="s">
        <v>147</v>
      </c>
      <c r="D160" s="31" t="s">
        <v>118</v>
      </c>
      <c r="E160" s="35">
        <v>150</v>
      </c>
      <c r="F160" s="32"/>
      <c r="G160" s="32">
        <f t="shared" si="10"/>
        <v>0</v>
      </c>
    </row>
    <row r="161" spans="1:7" x14ac:dyDescent="0.25">
      <c r="A161" s="20"/>
      <c r="B161" s="3"/>
      <c r="C161" s="33"/>
      <c r="D161" s="31"/>
      <c r="E161" s="55"/>
      <c r="F161" s="56"/>
      <c r="G161" s="32"/>
    </row>
    <row r="162" spans="1:7" x14ac:dyDescent="0.25">
      <c r="A162" s="20"/>
      <c r="B162" s="7" t="s">
        <v>79</v>
      </c>
      <c r="C162" s="49" t="s">
        <v>230</v>
      </c>
      <c r="D162" s="50"/>
      <c r="E162" s="50"/>
      <c r="F162" s="51"/>
      <c r="G162" s="52"/>
    </row>
    <row r="163" spans="1:7" ht="31.5" customHeight="1" x14ac:dyDescent="0.25">
      <c r="A163" s="20">
        <v>132</v>
      </c>
      <c r="B163" s="3" t="s">
        <v>264</v>
      </c>
      <c r="C163" s="13" t="s">
        <v>229</v>
      </c>
      <c r="D163" s="31" t="s">
        <v>8</v>
      </c>
      <c r="E163" s="31">
        <v>9</v>
      </c>
      <c r="F163" s="39"/>
      <c r="G163" s="32">
        <f t="shared" ref="G163:G168" si="11">E163*ROUND(F163,2)</f>
        <v>0</v>
      </c>
    </row>
    <row r="164" spans="1:7" ht="31.5" customHeight="1" x14ac:dyDescent="0.25">
      <c r="A164" s="20">
        <v>133</v>
      </c>
      <c r="B164" s="3" t="s">
        <v>265</v>
      </c>
      <c r="C164" s="13" t="s">
        <v>253</v>
      </c>
      <c r="D164" s="31" t="s">
        <v>8</v>
      </c>
      <c r="E164" s="31">
        <v>9</v>
      </c>
      <c r="F164" s="39"/>
      <c r="G164" s="32">
        <f t="shared" si="11"/>
        <v>0</v>
      </c>
    </row>
    <row r="165" spans="1:7" ht="31.5" customHeight="1" x14ac:dyDescent="0.25">
      <c r="A165" s="20">
        <v>134</v>
      </c>
      <c r="B165" s="3" t="s">
        <v>266</v>
      </c>
      <c r="C165" s="13" t="s">
        <v>254</v>
      </c>
      <c r="D165" s="31" t="s">
        <v>8</v>
      </c>
      <c r="E165" s="31">
        <v>10</v>
      </c>
      <c r="F165" s="39"/>
      <c r="G165" s="32">
        <f t="shared" si="11"/>
        <v>0</v>
      </c>
    </row>
    <row r="166" spans="1:7" ht="31.5" customHeight="1" x14ac:dyDescent="0.25">
      <c r="A166" s="20">
        <v>135</v>
      </c>
      <c r="B166" s="3" t="s">
        <v>267</v>
      </c>
      <c r="C166" s="13" t="s">
        <v>255</v>
      </c>
      <c r="D166" s="31" t="s">
        <v>8</v>
      </c>
      <c r="E166" s="31">
        <v>11</v>
      </c>
      <c r="F166" s="39"/>
      <c r="G166" s="32">
        <f t="shared" si="11"/>
        <v>0</v>
      </c>
    </row>
    <row r="167" spans="1:7" ht="31.5" customHeight="1" x14ac:dyDescent="0.25">
      <c r="A167" s="20">
        <v>136</v>
      </c>
      <c r="B167" s="3" t="s">
        <v>268</v>
      </c>
      <c r="C167" s="13" t="s">
        <v>256</v>
      </c>
      <c r="D167" s="31" t="s">
        <v>8</v>
      </c>
      <c r="E167" s="31">
        <v>4</v>
      </c>
      <c r="F167" s="39"/>
      <c r="G167" s="32">
        <f t="shared" si="11"/>
        <v>0</v>
      </c>
    </row>
    <row r="168" spans="1:7" ht="31.5" customHeight="1" x14ac:dyDescent="0.25">
      <c r="A168" s="20">
        <v>137</v>
      </c>
      <c r="B168" s="3" t="s">
        <v>269</v>
      </c>
      <c r="C168" s="13" t="s">
        <v>257</v>
      </c>
      <c r="D168" s="31" t="s">
        <v>8</v>
      </c>
      <c r="E168" s="31">
        <v>9</v>
      </c>
      <c r="F168" s="39"/>
      <c r="G168" s="32">
        <f t="shared" si="11"/>
        <v>0</v>
      </c>
    </row>
    <row r="169" spans="1:7" ht="15.75" customHeight="1" x14ac:dyDescent="0.25">
      <c r="A169" s="20"/>
      <c r="B169" s="3"/>
      <c r="C169" s="13"/>
      <c r="D169" s="31"/>
      <c r="E169" s="31"/>
      <c r="F169" s="39"/>
      <c r="G169" s="32"/>
    </row>
    <row r="170" spans="1:7" ht="31.5" customHeight="1" x14ac:dyDescent="0.25">
      <c r="A170" s="81" t="s">
        <v>307</v>
      </c>
      <c r="B170" s="82"/>
      <c r="C170" s="82"/>
      <c r="D170" s="82"/>
      <c r="E170" s="82"/>
      <c r="F170" s="83"/>
      <c r="G170" s="57">
        <f>SUM(G8:G168)</f>
        <v>0</v>
      </c>
    </row>
    <row r="171" spans="1:7" x14ac:dyDescent="0.25">
      <c r="A171" s="25"/>
      <c r="B171" s="26"/>
      <c r="C171" s="27"/>
      <c r="D171" s="24"/>
      <c r="E171" s="24"/>
      <c r="F171" s="24"/>
      <c r="G171" s="24"/>
    </row>
    <row r="172" spans="1:7" ht="45.75" customHeight="1" x14ac:dyDescent="0.25">
      <c r="A172" s="58" t="s">
        <v>308</v>
      </c>
      <c r="B172" s="59"/>
      <c r="C172" s="65" t="s">
        <v>309</v>
      </c>
      <c r="D172" s="88"/>
      <c r="E172" s="89"/>
      <c r="F172" s="89"/>
      <c r="G172" s="89"/>
    </row>
    <row r="173" spans="1:7" x14ac:dyDescent="0.2">
      <c r="A173" s="60"/>
      <c r="B173" s="61"/>
      <c r="C173" s="61"/>
      <c r="D173" s="61"/>
      <c r="E173" s="61"/>
      <c r="F173" s="61"/>
      <c r="G173" s="61"/>
    </row>
    <row r="174" spans="1:7" x14ac:dyDescent="0.25">
      <c r="A174" s="87" t="s">
        <v>310</v>
      </c>
      <c r="B174" s="87"/>
      <c r="C174" s="87"/>
      <c r="D174" s="87"/>
      <c r="E174" s="87"/>
      <c r="F174" s="87"/>
      <c r="G174" s="87"/>
    </row>
    <row r="175" spans="1:7" ht="30" customHeight="1" x14ac:dyDescent="0.25">
      <c r="A175" s="62">
        <v>1</v>
      </c>
      <c r="B175" s="90" t="s">
        <v>313</v>
      </c>
      <c r="C175" s="91"/>
      <c r="D175" s="91"/>
      <c r="E175" s="91"/>
      <c r="F175" s="91"/>
      <c r="G175" s="92"/>
    </row>
    <row r="176" spans="1:7" ht="45" customHeight="1" x14ac:dyDescent="0.25">
      <c r="A176" s="63">
        <v>2</v>
      </c>
      <c r="B176" s="96" t="s">
        <v>316</v>
      </c>
      <c r="C176" s="97"/>
      <c r="D176" s="97"/>
      <c r="E176" s="97"/>
      <c r="F176" s="97"/>
      <c r="G176" s="98"/>
    </row>
    <row r="177" spans="1:7" ht="45" customHeight="1" x14ac:dyDescent="0.25">
      <c r="A177" s="62">
        <v>3</v>
      </c>
      <c r="B177" s="93" t="s">
        <v>314</v>
      </c>
      <c r="C177" s="94"/>
      <c r="D177" s="94"/>
      <c r="E177" s="94"/>
      <c r="F177" s="94"/>
      <c r="G177" s="95"/>
    </row>
    <row r="178" spans="1:7" ht="30" customHeight="1" x14ac:dyDescent="0.25">
      <c r="A178" s="62">
        <v>4</v>
      </c>
      <c r="B178" s="99" t="s">
        <v>315</v>
      </c>
      <c r="C178" s="99"/>
      <c r="D178" s="99"/>
      <c r="E178" s="99"/>
      <c r="F178" s="99"/>
      <c r="G178" s="99"/>
    </row>
    <row r="179" spans="1:7" ht="30" customHeight="1" x14ac:dyDescent="0.25">
      <c r="A179" s="64">
        <v>5</v>
      </c>
      <c r="B179" s="74" t="s">
        <v>311</v>
      </c>
      <c r="C179" s="74"/>
      <c r="D179" s="74"/>
      <c r="E179" s="74"/>
      <c r="F179" s="74"/>
      <c r="G179" s="74"/>
    </row>
    <row r="180" spans="1:7" ht="45" customHeight="1" x14ac:dyDescent="0.25">
      <c r="A180" s="64">
        <v>6</v>
      </c>
      <c r="B180" s="74" t="s">
        <v>312</v>
      </c>
      <c r="C180" s="74"/>
      <c r="D180" s="74"/>
      <c r="E180" s="74"/>
      <c r="F180" s="74"/>
      <c r="G180" s="74"/>
    </row>
  </sheetData>
  <autoFilter ref="A7:G7">
    <filterColumn colId="2" showButton="0"/>
    <filterColumn colId="3" showButton="0"/>
    <filterColumn colId="4" showButton="0"/>
    <filterColumn colId="5" showButton="0"/>
  </autoFilter>
  <mergeCells count="22">
    <mergeCell ref="B178:G178"/>
    <mergeCell ref="B180:G180"/>
    <mergeCell ref="B179:G179"/>
    <mergeCell ref="A1:G1"/>
    <mergeCell ref="B3:G3"/>
    <mergeCell ref="B2:G2"/>
    <mergeCell ref="A170:F170"/>
    <mergeCell ref="A4:G4"/>
    <mergeCell ref="A174:G174"/>
    <mergeCell ref="D172:G172"/>
    <mergeCell ref="B175:G175"/>
    <mergeCell ref="B176:G176"/>
    <mergeCell ref="B177:G177"/>
    <mergeCell ref="D25:G25"/>
    <mergeCell ref="D15:G15"/>
    <mergeCell ref="C7:G7"/>
    <mergeCell ref="C14:G14"/>
    <mergeCell ref="C68:G68"/>
    <mergeCell ref="D37:G37"/>
    <mergeCell ref="D44:G44"/>
    <mergeCell ref="D52:G52"/>
    <mergeCell ref="D60:G60"/>
  </mergeCells>
  <printOptions gridLines="1"/>
  <pageMargins left="0.70866141732283472" right="0.70866141732283472" top="0.74803149606299213" bottom="0.74803149606299213" header="0.31496062992125984" footer="0.31496062992125984"/>
  <pageSetup paperSize="9" scale="55" fitToHeight="0" orientation="portrait" r:id="rId1"/>
  <headerFooter>
    <oddHeader>&amp;R&amp;G</oddHeader>
    <oddFooter>&amp;R&amp;P/&amp;N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FP_montage_ABOroom_Disp_buil</vt:lpstr>
      <vt:lpstr>FP_montage_ABOroom_Disp_buil!Print_Area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Delete</dc:creator>
  <cp:lastModifiedBy>Hasova Adelina</cp:lastModifiedBy>
  <cp:lastPrinted>2020-05-22T11:41:14Z</cp:lastPrinted>
  <dcterms:created xsi:type="dcterms:W3CDTF">2019-05-31T13:20:48Z</dcterms:created>
  <dcterms:modified xsi:type="dcterms:W3CDTF">2020-06-08T05:24:55Z</dcterms:modified>
</cp:coreProperties>
</file>