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sktop\My Works\338-EP-19-CE-C-3-Sanirane-Smolyan\DOCUMENTI-OTKRIVANE\Obrazci\"/>
    </mc:Choice>
  </mc:AlternateContent>
  <bookViews>
    <workbookView xWindow="120" yWindow="105" windowWidth="19020" windowHeight="10875"/>
  </bookViews>
  <sheets>
    <sheet name="ЦЕНОВО ПРЕДЛОЖЕНИЕ" sheetId="7" r:id="rId1"/>
  </sheets>
  <definedNames>
    <definedName name="_xlnm._FilterDatabase" localSheetId="0" hidden="1">'ЦЕНОВО ПРЕДЛОЖЕНИЕ'!$A$3:$WVO$75</definedName>
    <definedName name="_xlnm.Print_Area" localSheetId="0">'ЦЕНОВО ПРЕДЛОЖЕНИЕ'!$A$1:$I$92</definedName>
  </definedNames>
  <calcPr calcId="162913"/>
</workbook>
</file>

<file path=xl/calcChain.xml><?xml version="1.0" encoding="utf-8"?>
<calcChain xmlns="http://schemas.openxmlformats.org/spreadsheetml/2006/main">
  <c r="G67" i="7" l="1"/>
  <c r="H67" i="7" l="1"/>
  <c r="G60" i="7"/>
  <c r="G61" i="7"/>
  <c r="G62" i="7"/>
  <c r="G63" i="7"/>
  <c r="G64" i="7"/>
  <c r="G65" i="7"/>
  <c r="G66" i="7"/>
  <c r="G59" i="7"/>
  <c r="H48" i="7"/>
  <c r="G49" i="7"/>
  <c r="G50" i="7"/>
  <c r="G51" i="7"/>
  <c r="G52" i="7"/>
  <c r="G53" i="7"/>
  <c r="G54" i="7"/>
  <c r="G55" i="7"/>
  <c r="G56" i="7"/>
  <c r="G48" i="7"/>
  <c r="H45" i="7"/>
  <c r="G40" i="7"/>
  <c r="G41" i="7"/>
  <c r="G42" i="7"/>
  <c r="G43" i="7"/>
  <c r="G44" i="7"/>
  <c r="G45" i="7"/>
  <c r="G39" i="7"/>
  <c r="G36" i="7"/>
  <c r="H36" i="7" s="1"/>
  <c r="G26" i="7"/>
  <c r="G27" i="7"/>
  <c r="G28" i="7"/>
  <c r="G29" i="7"/>
  <c r="G30" i="7"/>
  <c r="G31" i="7"/>
  <c r="G32" i="7"/>
  <c r="G33" i="7"/>
  <c r="G34" i="7"/>
  <c r="G35" i="7"/>
  <c r="G25" i="7"/>
  <c r="H16" i="7"/>
  <c r="G17" i="7"/>
  <c r="G18" i="7"/>
  <c r="G19" i="7"/>
  <c r="G20" i="7"/>
  <c r="G21" i="7"/>
  <c r="G22" i="7"/>
  <c r="G16" i="7"/>
  <c r="G6" i="7"/>
  <c r="G7" i="7"/>
  <c r="G8" i="7"/>
  <c r="G9" i="7"/>
  <c r="G10" i="7"/>
  <c r="G11" i="7"/>
  <c r="G12" i="7"/>
  <c r="G13" i="7"/>
  <c r="G5" i="7"/>
  <c r="H5" i="7" s="1"/>
  <c r="G71" i="7" l="1"/>
  <c r="H71" i="7" s="1"/>
  <c r="H25" i="7" l="1"/>
  <c r="H6" i="7"/>
  <c r="H7" i="7"/>
  <c r="H8" i="7"/>
  <c r="H9" i="7"/>
  <c r="H10" i="7"/>
  <c r="H11" i="7"/>
  <c r="H12" i="7"/>
  <c r="H13" i="7"/>
  <c r="H14" i="7" l="1"/>
  <c r="H59" i="7"/>
  <c r="H60" i="7"/>
  <c r="H61" i="7"/>
  <c r="H62" i="7"/>
  <c r="H63" i="7"/>
  <c r="H64" i="7"/>
  <c r="H65" i="7"/>
  <c r="H66" i="7"/>
  <c r="H49" i="7"/>
  <c r="H50" i="7"/>
  <c r="H51" i="7"/>
  <c r="H52" i="7"/>
  <c r="H53" i="7"/>
  <c r="H54" i="7"/>
  <c r="H55" i="7"/>
  <c r="H56" i="7"/>
  <c r="H44" i="7"/>
  <c r="H43" i="7"/>
  <c r="H42" i="7"/>
  <c r="H41" i="7"/>
  <c r="H40" i="7"/>
  <c r="H39" i="7"/>
  <c r="H26" i="7"/>
  <c r="H37" i="7" s="1"/>
  <c r="H27" i="7"/>
  <c r="H28" i="7"/>
  <c r="H29" i="7"/>
  <c r="H30" i="7"/>
  <c r="H31" i="7"/>
  <c r="H32" i="7"/>
  <c r="H33" i="7"/>
  <c r="H34" i="7"/>
  <c r="H35" i="7"/>
  <c r="H17" i="7"/>
  <c r="H18" i="7"/>
  <c r="H19" i="7"/>
  <c r="H20" i="7"/>
  <c r="H21" i="7"/>
  <c r="H22" i="7"/>
  <c r="H46" i="7" l="1"/>
  <c r="H57" i="7"/>
  <c r="H68" i="7"/>
  <c r="H23" i="7"/>
  <c r="H69" i="7" l="1"/>
  <c r="G72" i="7" s="1"/>
  <c r="H72" i="7" s="1"/>
  <c r="G74" i="7" l="1"/>
  <c r="H74" i="7" s="1"/>
  <c r="G73" i="7"/>
  <c r="H73" i="7" s="1"/>
  <c r="H75" i="7"/>
</calcChain>
</file>

<file path=xl/sharedStrings.xml><?xml version="1.0" encoding="utf-8"?>
<sst xmlns="http://schemas.openxmlformats.org/spreadsheetml/2006/main" count="216" uniqueCount="110">
  <si>
    <t xml:space="preserve">Общо: </t>
  </si>
  <si>
    <t>м</t>
  </si>
  <si>
    <t>Демонтаж и повторен монтаж климатик стенен тип - вътрешно тяло</t>
  </si>
  <si>
    <t>ФАСАДНА ТОПЛОИЗОЛАЦИОННА СИСТЕМА, ДЕЙНОСТИ ПО ФАСАДА</t>
  </si>
  <si>
    <t>I.</t>
  </si>
  <si>
    <t>ІІ.</t>
  </si>
  <si>
    <t>ПОДМЯНА НА ДОГРАМА</t>
  </si>
  <si>
    <t>ІІI.</t>
  </si>
  <si>
    <t>ПОДМЯНА НА ОСВЕТИТЕЛНИ ТЕЛА</t>
  </si>
  <si>
    <t>ІV.</t>
  </si>
  <si>
    <t>Демонтаж на осветителни тела, вкл. натоварване, извозване и депониране на отпадъците</t>
  </si>
  <si>
    <t>ДОВЪРШИТЕЛНИ СМР В ОФИСИ, КОРИДОРИ И ДР.</t>
  </si>
  <si>
    <t>V.</t>
  </si>
  <si>
    <r>
      <rPr>
        <b/>
        <sz val="7"/>
        <color theme="1"/>
        <rFont val="Times New Roman"/>
        <family val="1"/>
        <charset val="204"/>
      </rPr>
      <t xml:space="preserve"> </t>
    </r>
    <r>
      <rPr>
        <b/>
        <sz val="10"/>
        <color theme="1"/>
        <rFont val="Frutiger Next for EVN Light"/>
        <family val="2"/>
      </rPr>
      <t>КЛИМАТИЦИ ПО ФАСАДА, ОТВОДНЯВАНЕ:</t>
    </r>
  </si>
  <si>
    <t>VI.</t>
  </si>
  <si>
    <t>Демонтаж на метални стойки за климатик, включително натоварване и извозване на отпадъците до склад на възложителя в рамките на 10 км</t>
  </si>
  <si>
    <t>кт</t>
  </si>
  <si>
    <t>Демонтаж на климатик, стенен тип, външно тяло, вкл. събиране на хладилният агент и съхраняването му до последващ монтаж</t>
  </si>
  <si>
    <t>Повторен монтаж на външно климатично тяло, свързване на инсталацията, тест</t>
  </si>
  <si>
    <t>Хамалски услуги по пренасяне на мебели и обзавеждане от помещения</t>
  </si>
  <si>
    <t>№</t>
  </si>
  <si>
    <t>Наименование на СМР</t>
  </si>
  <si>
    <t>Единична мярка</t>
  </si>
  <si>
    <t>Количество</t>
  </si>
  <si>
    <t>Заплата
BGN, без вкл. ДДС</t>
  </si>
  <si>
    <t>Материал
BGN, без вкл. ДДС</t>
  </si>
  <si>
    <t>Един. цена
лева, без вкл. ДДС</t>
  </si>
  <si>
    <t>Обща стойност
BGN, без ДДС</t>
  </si>
  <si>
    <t>Описание продукти/материали и др.</t>
  </si>
  <si>
    <t>кг</t>
  </si>
  <si>
    <t>Не е необходимо</t>
  </si>
  <si>
    <t>БР</t>
  </si>
  <si>
    <t>Неприложимо</t>
  </si>
  <si>
    <t>Производител, марка, вид, модел:</t>
  </si>
  <si>
    <t>Доставка на материали според интернет индекс
Доставка на материали, които не са предвидени в обхвата на ценовото предложение, но са необходими за изпълнение на дейностите.
Не се калкулират чрез тази позиция материали, които са на незначителна стойност и поради нуждата за изпълнението на позициите са включени в единичните им цени, дори и тези материали да не са еднозначно посочени в договорните текстове, а само до степен следвайки взаимовръзката в частта за задължителното, пълното и качествено изпълнение на договорните задължения от Изпълнителя.
Мерна единица = BGN. Калкулацията на позицията се извършва чрез използване на валидните към датата на изпращане на заявката за изпълнение/доставка цена, посочена на  интернет страницата smr.sek-bg.com/smr/material, умножена по коефициента на единичната цена. 
Пример: единична цена на поръчан от Възложителя материал, валидна към деня на изпращане на заявката за доставка според Интернет страница smr.sek-bg.com/smr/material = 3,00 BGN, коефициент на единичната цена за цени от smr.sek-bg.com/smr/materials = 0,85 , единична цена за калкулации на позицията = 3,00 * 0,85 = 2,55 BGN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</si>
  <si>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Доставка на материали на база представяне на фактура
В случай, че видът на материала не се съдържа в ценовото предложение по-горе и не се съдържа в цените, посочени на smr.sek-bg.com, фактурирането се осъществява на база представяне на фактура от мястото на закупуване на материала от страна на Изпълнителя, след приспадане на всички отстъпки, умножено по коефициента на общата цена. Предложението за промяна в проценти (до втория знак след десетичната запетая) представлява коефициент на общата цена след представяне на фактура, с който се умножава общата стойност на фактурата без ДДС. 
Пример: обща цена според представена фактура за закупуване след приспадане на всички отстъпки посочени в нея без ДДС = 4,00 BGN, коефициент на общата цена след представяне на фактура за закупуване на материал = 0,75 BGN, единична цена за калкулация на позицията = 4,00 * 0,75 = 3,00 BGN без ДДС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</si>
  <si>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Предоставяне на услуги според интернет индекс
Предоставянето на услуги, които не са предвидени в ценовото предложение, но са необходими за изпълнение на дейностите.
Не се калкулират чрез тази позиция услуги, които са на незначителна стойност и поради нуждата за изпълнението на позициите са включени в единичните им цени, дори и тези услуги да не са еднозначно посочени в договорните текстове, но само до степен следвайки взаимовръзката в частта за задължителното, пълното и качествено изпълнение на договорните задължения на Изпълнителя.
Мерна единица = BGN. Калкулацията на позицията се извършва чрез използване на валидните към датата на изпращане на заявката за изпълнение/доставка цени, посочени на  интернет страницата smr.sek-bg.com, умножени по коефициента на единичната цена. 
Пример: единична цена на желана от Възложителя услуга, валидна към деня на изпращанe на заявката за услуга според Интернет страница smr.sek-bg.com = 6,00 BGN, коефициент на единичната цена за цени от smr.sek-bg.com = 0,90 , единична цена за калкулации на позицията = 6,00 * 0,90 = 5,40 BGN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</si>
  <si>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Предоставяне на услуги на база предоставена фактура
В случай, че видът на услугата не се съдържа в ценовото предложение по-горе и не се съдържа в цените, посочени на smr.sek-bg.com, фактурирането се осъществява на база представяне на фактура от мястото на закупуване на услугата от страна на Изпълнителя, след приспадане на всички отстъпки, умножено по коефициент на общата цена след представяне на фактура за закупуване на услуга, умножен общата цена. Предложението за промяна в проценти (до втория знак след десетичната запетая) представлява коефициент на общата цена след представяне на фактура който се умножава с общата стойност на фактурата без ДДС. 
Пример: Обща цена според представена фактура за закупуване след приспадане на всички отстъпки посочени в нея = 8,00 BGN без ДДС, коефициент на общата цена след представяне на фактура за закупуване на услуга = 0,70 , единична цена за калкулации на позицията = 8,00 * 0,70 = 5,60 BGN без ДДС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</si>
  <si>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 xml:space="preserve">Обща стойност, BGN, без включен ДДС: </t>
  </si>
  <si>
    <r>
      <rPr>
        <sz val="9"/>
        <rFont val="Frutiger Next for EVN Light"/>
        <family val="2"/>
      </rPr>
      <t>Колона 5:</t>
    </r>
    <r>
      <rPr>
        <b/>
        <sz val="9"/>
        <rFont val="Frutiger Next for EVN Light"/>
        <family val="2"/>
      </rPr>
      <t xml:space="preserve"> </t>
    </r>
    <r>
      <rPr>
        <sz val="9"/>
        <rFont val="Frutiger Next for EVN Light"/>
        <family val="2"/>
      </rPr>
      <t xml:space="preserve">Вписва се стойността на всички разходи за труд (вкл.пътни, командировъчни, допълнителни разходи и др.) за изпълнението на единично количество от съответната дейност. </t>
    </r>
  </si>
  <si>
    <r>
      <rPr>
        <sz val="9"/>
        <rFont val="Frutiger Next for EVN Light"/>
        <family val="2"/>
      </rPr>
      <t>Колона 6:</t>
    </r>
    <r>
      <rPr>
        <b/>
        <sz val="9"/>
        <rFont val="Frutiger Next for EVN Light"/>
        <family val="2"/>
      </rPr>
      <t xml:space="preserve"> </t>
    </r>
    <r>
      <rPr>
        <sz val="9"/>
        <rFont val="Frutiger Next for EVN Light"/>
        <family val="2"/>
      </rPr>
      <t>Вписва се стойността на всички разходи за материали (вкл.доставно-складови разходи, механизация, допълнителни разходи и др.) необходими за изпълнението на единично количество от съответната дейност.</t>
    </r>
  </si>
  <si>
    <r>
      <rPr>
        <sz val="9"/>
        <rFont val="Frutiger Next for EVN Light"/>
        <family val="2"/>
      </rPr>
      <t>Колона 7:</t>
    </r>
    <r>
      <rPr>
        <b/>
        <sz val="9"/>
        <rFont val="Frutiger Next for EVN Light"/>
        <family val="2"/>
      </rPr>
      <t xml:space="preserve"> </t>
    </r>
    <r>
      <rPr>
        <sz val="9"/>
        <rFont val="Frutiger Next for EVN Light"/>
        <family val="2"/>
      </rPr>
      <t>Формира се от сбора на колона 5 и колона 6 и представлява</t>
    </r>
    <r>
      <rPr>
        <b/>
        <sz val="9"/>
        <rFont val="Frutiger Next for EVN Light"/>
        <family val="2"/>
      </rPr>
      <t xml:space="preserve"> </t>
    </r>
    <r>
      <rPr>
        <sz val="9"/>
        <rFont val="Frutiger Next for EVN Light"/>
        <family val="2"/>
      </rPr>
      <t xml:space="preserve">единичната стойност за изпълнение на единично количество от съответната дейност (формулата е заложена в клетката). Стойността трябва да съдържа всички разходи за цялостно изпълнение на позицията, дори и да не са описани конкретни дейности /и ако същите не са отделени в отделна позиция от количествената сметка/. </t>
    </r>
    <r>
      <rPr>
        <i/>
        <u/>
        <sz val="9"/>
        <rFont val="Frutiger Next for EVN Light"/>
        <family val="2"/>
      </rPr>
      <t>Пример:</t>
    </r>
    <r>
      <rPr>
        <sz val="9"/>
        <rFont val="Frutiger Next for EVN Light"/>
        <family val="2"/>
      </rPr>
      <t xml:space="preserve"> "Полагане на мазилка" - освен трудът и материалите за направа на мазилката следва да се включат и всички дейности и материали предхождащи мазилката - почистване на основата, обезпрашаване, грундиране и др. </t>
    </r>
  </si>
  <si>
    <r>
      <rPr>
        <sz val="9"/>
        <rFont val="Frutiger Next for EVN Light"/>
        <family val="2"/>
      </rPr>
      <t>Колона 8</t>
    </r>
    <r>
      <rPr>
        <b/>
        <sz val="9"/>
        <rFont val="Frutiger Next for EVN Light"/>
        <family val="2"/>
      </rPr>
      <t xml:space="preserve">: </t>
    </r>
    <r>
      <rPr>
        <sz val="9"/>
        <rFont val="Frutiger Next for EVN Light"/>
        <family val="2"/>
      </rPr>
      <t>Формира общата стойност за изпълнение на прогнозираното количество дейност/ услуга/ доставка (формулата е заложена в клетката).</t>
    </r>
  </si>
  <si>
    <t>Забележки:</t>
  </si>
  <si>
    <t>ОБЩА СТОЙНОСТ ПРОГНОЗИРАНИ ДЕЙНОСТИ:</t>
  </si>
  <si>
    <t>Зареждане на климатични тела с хладилен агент</t>
  </si>
  <si>
    <t>Доставка, монтаж и последващ демонтаж на фасадно тръбно скеле за времето на строителство, вкл. предпазно декоративно платнище</t>
  </si>
  <si>
    <t>Указания за попълване на документа в частта на прогнозираните дейности:</t>
  </si>
  <si>
    <t>Указания за попълване на документа в частта Разходи за непредвидени дейности:</t>
  </si>
  <si>
    <t>ТЕНЕКЕДЖИЙСКИ И ПОКРИВНИ РАБОТИ</t>
  </si>
  <si>
    <t>Демонтаж на дървена обшивка по стрехи, вкл. сваляне, натоварване и извозване на отпадъците</t>
  </si>
  <si>
    <t>Доставка и монтаж на дървена обшивка по стрехи, включително обработка против вредители и гниене</t>
  </si>
  <si>
    <t>Доставка и монтаж на есове от поцинкована ламарина, Ф120</t>
  </si>
  <si>
    <t>Доставка и монтаж на водосточно казанче от поцинкована ламарина, Ф120</t>
  </si>
  <si>
    <t>Доплащане за отваряемост на петкамерна PVC дограма - едноосно отваряне, включително обков /остъклението е включено в позицията за неотваряемост/</t>
  </si>
  <si>
    <t>Доплащане за отваряне на две оси на PVC дограма</t>
  </si>
  <si>
    <t xml:space="preserve">Доставка и полагане кабелоподобен проводник  СВТ 3х1,5мм2        </t>
  </si>
  <si>
    <t>Направа лампен излаз до 8м под мазилка с мостов проводник</t>
  </si>
  <si>
    <t>Направа на циментова шпакловка със стъклофибърна мрежа, грундиране</t>
  </si>
  <si>
    <t>Боядисване /доставка и полагане/  с еднокомпонентен еднокомпонентен емайллак на метална дограма или метални повърхности двукратно, вкл. почистване на повърхността, грундиране, опазване на околните повърхности, чрез облепване, параметри съгл. техническа спецификация</t>
  </si>
  <si>
    <t>Доставка, монтаж и последващ демонтаж на временна строителна ограда с височина 1,80м за етапа на изпълнение на обекта</t>
  </si>
  <si>
    <t>Доставка, монтаж и последващ демонтаж на информационна табела, съгл. изискванията на Наредба N 2/ 22.03.2004 год</t>
  </si>
  <si>
    <t>Доставка и монтаж водосточни тръби от поцинкована ламарина, Ф120, вкл.закрепващи елементи, снадки и др.</t>
  </si>
  <si>
    <t>Доставка и монтаж на висящи улуци от поцинкована ламарина, с разгъвка 33 см.вкл.закрепващи елементи, снадки и др.</t>
  </si>
  <si>
    <t>Доставка и монтаж на фасадна ТИС над цокъл, 10см EPS, параметри и обхват съгл. техническа спецификация, система Ceresit Aquastatic или еквивалентна</t>
  </si>
  <si>
    <t>Доставка и монтаж на фасадна ТИС за еркери, 2см XPS, параметри и обхват съгл. техническа спецификация, система Ceresit Aquastatic или еквивалентна</t>
  </si>
  <si>
    <t>Доставка и монтаж на фасадна ТИС в зоната на цокъла, 5см XPS, параметри и обхват съгл. техническа спецификация, система Ceresit Aquastatic или еквивалентна</t>
  </si>
  <si>
    <t>Доставка и монтаж на фасадна ТИС за обръщане на отвори с ширина до 20см, XPS 2 см, параметри и обхват съгл. техническа спецификация, система Ceresit Aquastatic или еквивалентна</t>
  </si>
  <si>
    <t>Доставка и полагане на силикат-силиконова мазилка по фасади без изграждане на ТИС, вкл.грундиране и подготовка на основата, параметри и обхват съгл. техническа спецификация</t>
  </si>
  <si>
    <t>Демонтаж на  AL и PVC  дограма от зид всякакъв вид, включително натоварване и извозване на отпадъците, обхват на дейността съгл. техническа спецификация</t>
  </si>
  <si>
    <t>Демонтаж на  метална  дограма от зид всякакъв вид, включително натоварване и извозване на отпадъците, обхват на дейността съгл. техническа спецификация</t>
  </si>
  <si>
    <t>Демонтаж на метални прозоречни решетки, включително натоварване и извозване на отпадъците, обхват на дейността съгл. техническа спецификация</t>
  </si>
  <si>
    <t>Демонтаж на външни и вътрешни /PVC, AL и метални/ подпрозоречни плотове, включително натоварване и извозване на отпадъците, обхват на дейността съгл. техническа спецификация</t>
  </si>
  <si>
    <t>Доставка и монтаж на прозоречна, неотваряема PVC дограма, цвят бял, петкамерна система, двоен стъклопакет /два броя стъкла/ с дебелина 24 мм, бяло флоатно стъкло с дебелина 4мм, със защитно покритие (К стъкло), с р-р взет на място, производство на "ПрофиЛинк" или еквивалентна, параметри съгл. техническа спецификация</t>
  </si>
  <si>
    <t>Доставка и монтаж противонасекомна мрежа, вкл.рамка и закрепващи елементи</t>
  </si>
  <si>
    <t>Доставка и монтаж на еднокрила алуминиева врата, цват бял, алуминиеви профили, плътна без остъкление, включително обков - дръжка, брава, секретен патрон, автомат за самозатваряне, параметри и обхват съгл. техническа спецификация</t>
  </si>
  <si>
    <t>Доставка и монтаж на външен алуминиев подпрозоречен плот  ширина до 30см, вкл.тапи и аксесоари, параметри и обхват съгл. техническа спецификация</t>
  </si>
  <si>
    <t>Доставка и монтаж на вътрешен PVC подпрозоречен плот  ширина до 30см, вкл.тапи и аксесоари, параметри и обхват съгл. техническа спецификация</t>
  </si>
  <si>
    <t>Демонтаж на тръби и проводници, вкл. натоварване, извозване и депониране на отпадъците</t>
  </si>
  <si>
    <t>Доставка и монтаж на LED осветително тяло 600х600 мм, 45W, вграден монтаж, в комплект със захранващ блок, параметри и обхват съгл. техническа спецификация</t>
  </si>
  <si>
    <t>Доставка и монтаж на LED осветително тяло  600х600 мм, 45W, открит монтаж, в комплект със захранващ блок, параметри и обхват съгл. техническа спецификация</t>
  </si>
  <si>
    <t>Обръщане /доставка и монтаж/ на отвори с гипсокартон, след подмяна на дограма, с ширина на ивицата до 30 см., вкл.алуминиеви ъглови профили, обработка на повърхността до фаза "готова за боядисване", параметри и обхват съгл. техническа спецификация</t>
  </si>
  <si>
    <t>Изкърпване /доставка и полагане/ на гипсова шпакловка по стени, вкл.почистване на основата и грундиране, параметри и обхват съгл. техническа спецификация</t>
  </si>
  <si>
    <t>Направа /доставка и полагане/ на финишна шпакловка по стени и тавани, вкл.почистване на основата и грундиране, параметри и обхват съгл. техническа спецификация</t>
  </si>
  <si>
    <t>Изкърпване /доставка и полагане/ на вътр.вароциментова мазилка по тухл.стени, вкл. почистване на основата, грундиране, параметри и обхват съгл. техническа спецификация</t>
  </si>
  <si>
    <t>Двукратно латексово боядисване /доставка и полагане/ по стени и тавани, вкл.почистване на основата и грундиране, параметри и обхват съгл. техническа спецификация</t>
  </si>
  <si>
    <t xml:space="preserve">Обръщане /доставка и полагане - двукратно/ с интериорна латексова боя около отвори с ширина на ивицата до 30 см, вкл.почистване на основата и грундиране, параметри и обхват съгл. техническа спецификация </t>
  </si>
  <si>
    <t>Демонтаж на улуци и есове от поцинкована ламарина, водосточни тръби и казанчета, включително натоварване и извозване на отпадъците до склад на възложителя в рамките на 10 км</t>
  </si>
  <si>
    <t xml:space="preserve">Доставка и монтаж на стойки за климатик - горещопоцинковани, параметри и обхват съгл. техническа спецификация </t>
  </si>
  <si>
    <t xml:space="preserve">Доставка и монтаж на вертикален клон за климатично отводняване с тръби PPR Ф32, параметри и обхват съгл. техническа спецификация </t>
  </si>
  <si>
    <t xml:space="preserve">Доставка и монтаж на хоризонтален клон за климатично отводняване с тръби PPR Ф40, параметри и обхват съгл. техническа спецификация </t>
  </si>
  <si>
    <t xml:space="preserve">Удължаване /доставка и монтаж/ на тръбен път /сноп/ между външно и вътрешно климатично тяло, параметри и обхват съгл. техническа спецификация </t>
  </si>
  <si>
    <t>Допълнителни разходи за непредвидени дейности в размер на 3% от прогнозната стойност на поръчката, разпределени и приложими за следните доставки и услуги:</t>
  </si>
  <si>
    <t>55.1</t>
  </si>
  <si>
    <t>55.2</t>
  </si>
  <si>
    <t>55.3</t>
  </si>
  <si>
    <t>55.4</t>
  </si>
  <si>
    <t>м2</t>
  </si>
  <si>
    <t xml:space="preserve">Доставка и монтаж на алуминиеви двукрили врати, цвят бял, 2/3 остъклена със стъклопакет, алуминиеви профили, включително обков - дръжка, брава, секретен патрон, автомат за самозатваряне, параметри и обхват съгл. техническа спецификация </t>
  </si>
  <si>
    <t>Доставка и монтаж на LED осветително тяло  300х1200 мм, 45W, открит монтаж, в комплект със захранващ блок, параметри и обхват съгл. техническа спецификация</t>
  </si>
  <si>
    <t>Доставка и монтаж на прахово боядисани тави за климатици, вкл.заустване в отводнителна система</t>
  </si>
  <si>
    <t>ЧР</t>
  </si>
  <si>
    <t>Дата:</t>
  </si>
  <si>
    <t>Име, подпис, печат:</t>
  </si>
  <si>
    <t>За посочените в настоящия документ конкретен стандарт, спесификация, техническа оценка, техническо одобрение, технически еталон, специфичен процес или метод на производство, конкретен модел, източник, специфичен процес, който характеризира продукта или услугата, търговска марка, патент, тип, конкретен произход или производство, да се считат добавени думите „или еквивалентно/и“</t>
  </si>
  <si>
    <t>Колона 9: 
- Когато Участникът ще използва описаните, като примерни от Възложителя продукти/материали и др., в колона 9 не се попълва нищо за тези позиции (Участникът приема така посочените от Възложителя продукти/материали и др. и ще ги използва за цялостното изпълнение на тези позиции).
- Когато позицията не изисква влагането на продукти/материали и др. в колоната е записано "Неприложимо".  
- В случай, че за цялостното изпълнение на определена позиция Участникът ще използва еквивалентен на посочения от Възложителя продукт/материал и др., Участникът описва подробно продукта/материала и др. в следната последователност: Производител, марка, вид, модел, в зависимост
от приложимостта му към позицията. 
- В случай, че за определена позиция Възложителя не е посочил конкретен производител, марка, вид, модел на продукт/материал и др, но в колона 9 е записано „Производител, марка, вид, модел“, Участникът описва в същата последователност предлагания от него продукт за цялостно 
изпълнение на съответната позиция, с параметри и характеристики покриващи минималните изисквания на Възложителя в настоящата процедура. 
- В случай, че за определена позиция Възложителят не е посочил и няма предпочитания към конкретен производител, марка, вид, модел на продукт/материал и др., в колона 9 е записано "Не е необходимо". Участникът не описва предлагания от него продукт. Това не освобождава 
Участникът от използването на продукти/материали и др. с параметри и характеристики покриващи минималните изисквания на Възложителя в настоящата процедура.</t>
  </si>
  <si>
    <t>1. Участникът може да предостави всякаква допълнителна графична, текстова и др. документация в подкрепа на офертата си.</t>
  </si>
  <si>
    <t>2. Общата цена за изпълнение на поръчката, на база която се оценяват офертите, представлява общата стойност на прогнозираните дейности + общата стойност на непредвидените дейности и не може да надвишава прогнозната стойност на обществената поръчка.</t>
  </si>
  <si>
    <t>ЦЕНОВО ПРЕДЛОЖЕНИЕ към поръчка №338-EP-19-CE-С-З, с предмет: 
„САНИРАНЕ НА АДМИНИСТРАТИВНА СГРАДА КЕЦ СМОЛЯН”</t>
  </si>
  <si>
    <t>За поз.55.1, 55.2, 55.3, 55.4 Възложителя предварително е определил прогнозно очаквана стойност на доставките/услугите, които ще са необходими за изпълнение на предмета на договора. За калкулиране в ценовото сравнение на стойностите за тези позиции (55.1, 55.2, 55.3 и 55.4), Участникът трябва да попълни единствено предлаганите от него коефициенти в колона материал (колона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</si>
</sst>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Arial"/>
      <family val="2"/>
      <charset val="204"/>
    </font>
    <font>
      <sz val="10"/>
      <name val="Helv"/>
      <charset val="204"/>
    </font>
    <font>
      <sz val="10"/>
      <color theme="1"/>
      <name val="Frutiger Next for EVN Light"/>
      <family val="2"/>
    </font>
    <font>
      <sz val="10"/>
      <name val="Frutiger Next for EVN Light"/>
      <family val="2"/>
    </font>
    <font>
      <b/>
      <sz val="10"/>
      <name val="Frutiger Next for EVN Light"/>
      <family val="2"/>
    </font>
    <font>
      <sz val="10"/>
      <name val="Arial"/>
      <family val="2"/>
      <charset val="204"/>
    </font>
    <font>
      <sz val="10"/>
      <color rgb="FFFF0000"/>
      <name val="Frutiger Next for EVN Light"/>
      <family val="2"/>
    </font>
    <font>
      <b/>
      <sz val="10"/>
      <color theme="1"/>
      <name val="Frutiger Next for EVN Light"/>
      <family val="2"/>
    </font>
    <font>
      <b/>
      <sz val="7"/>
      <color theme="1"/>
      <name val="Times New Roman"/>
      <family val="1"/>
      <charset val="204"/>
    </font>
    <font>
      <sz val="10"/>
      <name val="Arial"/>
      <family val="2"/>
      <charset val="204"/>
    </font>
    <font>
      <b/>
      <sz val="9"/>
      <name val="Frutiger Next for EVN Light"/>
      <family val="2"/>
    </font>
    <font>
      <b/>
      <sz val="7"/>
      <name val="Frutiger Next for EVN Light"/>
      <family val="2"/>
    </font>
    <font>
      <sz val="9"/>
      <name val="Frutiger Next for EVN Light"/>
      <family val="2"/>
    </font>
    <font>
      <i/>
      <u/>
      <sz val="9"/>
      <name val="Frutiger Next for EVN Light"/>
      <family val="2"/>
    </font>
    <font>
      <b/>
      <u/>
      <sz val="9"/>
      <name val="Frutiger Next for EVN Light"/>
      <family val="2"/>
    </font>
    <font>
      <b/>
      <sz val="10"/>
      <name val="Arial Narrow"/>
      <family val="2"/>
      <charset val="204"/>
    </font>
    <font>
      <b/>
      <sz val="10"/>
      <name val="Arial"/>
      <family val="2"/>
      <charset val="204"/>
    </font>
    <font>
      <sz val="10"/>
      <name val="Arial Narrow"/>
      <family val="2"/>
      <charset val="204"/>
    </font>
    <font>
      <b/>
      <i/>
      <sz val="9"/>
      <name val="Frutiger Next for EVN Light"/>
      <family val="2"/>
    </font>
  </fonts>
  <fills count="4">
    <fill>
      <patternFill patternType="none"/>
    </fill>
    <fill>
      <patternFill patternType="gray125"/>
    </fill>
    <fill>
      <patternFill patternType="solid">
        <fgColor theme="0" tint="-0.34998626667073579"/>
        <bgColor indexed="41"/>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3"/>
      </top>
      <bottom/>
      <diagonal/>
    </border>
    <border>
      <left/>
      <right/>
      <top style="thin">
        <color indexed="64"/>
      </top>
      <bottom/>
      <diagonal/>
    </border>
    <border>
      <left/>
      <right/>
      <top style="thin">
        <color indexed="64"/>
      </top>
      <bottom style="hair">
        <color indexed="64"/>
      </bottom>
      <diagonal/>
    </border>
  </borders>
  <cellStyleXfs count="6">
    <xf numFmtId="0" fontId="0" fillId="0" borderId="0"/>
    <xf numFmtId="0" fontId="1" fillId="0" borderId="0"/>
    <xf numFmtId="0" fontId="1" fillId="0" borderId="0"/>
    <xf numFmtId="0" fontId="5" fillId="0" borderId="0"/>
    <xf numFmtId="0" fontId="9" fillId="0" borderId="0"/>
    <xf numFmtId="0" fontId="5" fillId="0" borderId="0"/>
  </cellStyleXfs>
  <cellXfs count="73">
    <xf numFmtId="0" fontId="0" fillId="0" borderId="0" xfId="0"/>
    <xf numFmtId="0" fontId="3" fillId="0" borderId="1" xfId="0" applyNumberFormat="1" applyFont="1" applyFill="1" applyBorder="1" applyAlignment="1" applyProtection="1">
      <alignment horizontal="center" vertical="center"/>
    </xf>
    <xf numFmtId="0" fontId="4" fillId="2" borderId="1" xfId="1" applyFont="1" applyFill="1" applyBorder="1" applyAlignment="1">
      <alignment horizontal="center" vertical="center"/>
    </xf>
    <xf numFmtId="4" fontId="3" fillId="0" borderId="1" xfId="0" applyNumberFormat="1" applyFont="1" applyFill="1" applyBorder="1" applyAlignment="1">
      <alignment horizontal="center" vertical="center" wrapText="1"/>
    </xf>
    <xf numFmtId="0" fontId="4" fillId="2" borderId="1" xfId="1" applyFont="1" applyFill="1" applyBorder="1" applyAlignment="1">
      <alignment horizontal="left" vertical="center" wrapText="1"/>
    </xf>
    <xf numFmtId="0" fontId="3" fillId="0" borderId="0" xfId="4" applyFont="1"/>
    <xf numFmtId="1" fontId="4" fillId="0" borderId="1" xfId="4" quotePrefix="1"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2" fontId="4" fillId="0" borderId="1" xfId="4" applyNumberFormat="1" applyFont="1" applyFill="1" applyBorder="1" applyAlignment="1">
      <alignment horizontal="center" vertical="center" wrapText="1"/>
    </xf>
    <xf numFmtId="4" fontId="4" fillId="0" borderId="1" xfId="4" applyNumberFormat="1" applyFont="1" applyFill="1" applyBorder="1" applyAlignment="1">
      <alignment horizontal="center" vertical="center" wrapText="1"/>
    </xf>
    <xf numFmtId="4" fontId="4" fillId="0" borderId="1" xfId="4" applyNumberFormat="1" applyFont="1" applyFill="1" applyBorder="1" applyAlignment="1">
      <alignment horizontal="right" vertical="center" wrapText="1"/>
    </xf>
    <xf numFmtId="0" fontId="11" fillId="3" borderId="7" xfId="4" applyFont="1" applyFill="1" applyBorder="1" applyAlignment="1">
      <alignment horizontal="center" vertical="center" wrapText="1"/>
    </xf>
    <xf numFmtId="0" fontId="3" fillId="0" borderId="0" xfId="4" applyFont="1" applyAlignment="1">
      <alignment horizontal="center" vertical="center"/>
    </xf>
    <xf numFmtId="0" fontId="3" fillId="0" borderId="1" xfId="4" applyFont="1" applyFill="1" applyBorder="1" applyAlignment="1">
      <alignment horizontal="left" vertical="center" wrapText="1"/>
    </xf>
    <xf numFmtId="4" fontId="3" fillId="0" borderId="1" xfId="4" applyNumberFormat="1" applyFont="1" applyFill="1" applyBorder="1" applyAlignment="1">
      <alignment vertical="center"/>
    </xf>
    <xf numFmtId="4" fontId="3" fillId="0" borderId="1" xfId="4" applyNumberFormat="1" applyFont="1" applyFill="1" applyBorder="1"/>
    <xf numFmtId="0" fontId="3" fillId="0" borderId="1" xfId="4" applyFont="1" applyFill="1" applyBorder="1"/>
    <xf numFmtId="0" fontId="3" fillId="0" borderId="0" xfId="4" applyFont="1" applyFill="1"/>
    <xf numFmtId="0" fontId="3" fillId="0" borderId="1" xfId="4" applyFont="1" applyFill="1" applyBorder="1" applyAlignment="1">
      <alignment horizontal="center" vertical="center" wrapText="1"/>
    </xf>
    <xf numFmtId="4" fontId="4" fillId="0" borderId="1" xfId="4" applyNumberFormat="1" applyFont="1" applyFill="1" applyBorder="1" applyAlignment="1">
      <alignment vertical="center"/>
    </xf>
    <xf numFmtId="4" fontId="4" fillId="0" borderId="1" xfId="4" applyNumberFormat="1" applyFont="1" applyFill="1" applyBorder="1"/>
    <xf numFmtId="4" fontId="4" fillId="0" borderId="8" xfId="4" applyNumberFormat="1" applyFont="1" applyFill="1" applyBorder="1" applyAlignment="1">
      <alignment horizontal="right" vertical="center"/>
    </xf>
    <xf numFmtId="4" fontId="3" fillId="0" borderId="1" xfId="4" applyNumberFormat="1" applyFont="1" applyFill="1" applyBorder="1" applyAlignment="1">
      <alignment vertical="top" wrapText="1"/>
    </xf>
    <xf numFmtId="4" fontId="6" fillId="0" borderId="8" xfId="4" applyNumberFormat="1" applyFont="1" applyFill="1" applyBorder="1" applyAlignment="1">
      <alignment horizontal="right" vertical="center"/>
    </xf>
    <xf numFmtId="4" fontId="6" fillId="0" borderId="1" xfId="4" applyNumberFormat="1" applyFont="1" applyFill="1" applyBorder="1" applyAlignment="1">
      <alignment vertical="top" wrapText="1"/>
    </xf>
    <xf numFmtId="4" fontId="4" fillId="0" borderId="1" xfId="4" applyNumberFormat="1" applyFont="1" applyFill="1" applyBorder="1" applyAlignment="1">
      <alignment horizontal="right" vertical="center"/>
    </xf>
    <xf numFmtId="4" fontId="3" fillId="0" borderId="0" xfId="4" applyNumberFormat="1" applyFont="1" applyAlignment="1">
      <alignment vertical="center"/>
    </xf>
    <xf numFmtId="4" fontId="3" fillId="0" borderId="0" xfId="4" applyNumberFormat="1" applyFont="1"/>
    <xf numFmtId="4" fontId="3" fillId="0" borderId="0" xfId="4" applyNumberFormat="1" applyFont="1" applyAlignment="1">
      <alignment horizontal="right" vertical="center"/>
    </xf>
    <xf numFmtId="0" fontId="14" fillId="0" borderId="0" xfId="4" applyFont="1" applyAlignment="1">
      <alignment vertical="center"/>
    </xf>
    <xf numFmtId="0" fontId="12" fillId="0" borderId="0" xfId="4" applyFont="1" applyAlignment="1">
      <alignment vertical="center"/>
    </xf>
    <xf numFmtId="4" fontId="12" fillId="0" borderId="0" xfId="4" applyNumberFormat="1" applyFont="1" applyAlignment="1">
      <alignment vertical="center"/>
    </xf>
    <xf numFmtId="0" fontId="12" fillId="0" borderId="0" xfId="4" applyFont="1" applyAlignment="1">
      <alignment horizontal="center" vertical="center"/>
    </xf>
    <xf numFmtId="0" fontId="3" fillId="0" borderId="1" xfId="1" applyFont="1" applyFill="1" applyBorder="1" applyAlignment="1">
      <alignment horizontal="left" vertical="top" wrapText="1"/>
    </xf>
    <xf numFmtId="0" fontId="3" fillId="0" borderId="5" xfId="1" applyFont="1" applyFill="1" applyBorder="1" applyAlignment="1">
      <alignment horizontal="center" vertical="center" wrapText="1"/>
    </xf>
    <xf numFmtId="4" fontId="3" fillId="0" borderId="8" xfId="4" applyNumberFormat="1" applyFont="1" applyFill="1" applyBorder="1"/>
    <xf numFmtId="4" fontId="3" fillId="0" borderId="8" xfId="4" applyNumberFormat="1" applyFont="1" applyFill="1" applyBorder="1" applyAlignment="1">
      <alignment horizontal="right" vertical="center"/>
    </xf>
    <xf numFmtId="0" fontId="3" fillId="0" borderId="8" xfId="4" applyFont="1" applyFill="1" applyBorder="1"/>
    <xf numFmtId="0" fontId="3" fillId="0" borderId="8" xfId="0" applyFont="1" applyFill="1" applyBorder="1"/>
    <xf numFmtId="0" fontId="3" fillId="0" borderId="4" xfId="1" applyFont="1" applyFill="1" applyBorder="1" applyAlignment="1">
      <alignment horizontal="center" vertical="center" wrapText="1"/>
    </xf>
    <xf numFmtId="0" fontId="4" fillId="0" borderId="1" xfId="1" applyFont="1" applyFill="1" applyBorder="1" applyAlignment="1">
      <alignment horizontal="right" vertical="top" wrapText="1"/>
    </xf>
    <xf numFmtId="0" fontId="2" fillId="0" borderId="1" xfId="0" applyFont="1" applyFill="1" applyBorder="1" applyAlignment="1">
      <alignment wrapText="1"/>
    </xf>
    <xf numFmtId="0" fontId="3" fillId="0" borderId="0" xfId="1" applyFont="1" applyFill="1" applyBorder="1" applyAlignment="1">
      <alignment horizontal="center" vertical="center" wrapText="1"/>
    </xf>
    <xf numFmtId="0" fontId="4" fillId="0" borderId="1" xfId="4" applyFont="1" applyFill="1" applyBorder="1" applyAlignment="1">
      <alignment horizontal="right" vertical="center" wrapText="1"/>
    </xf>
    <xf numFmtId="2" fontId="4" fillId="0" borderId="4" xfId="4" applyNumberFormat="1" applyFont="1" applyFill="1" applyBorder="1" applyAlignment="1">
      <alignment horizontal="right" vertical="center"/>
    </xf>
    <xf numFmtId="0" fontId="4" fillId="0" borderId="1" xfId="4" applyFont="1" applyFill="1" applyBorder="1"/>
    <xf numFmtId="0" fontId="4" fillId="0" borderId="0" xfId="4" applyFont="1" applyFill="1"/>
    <xf numFmtId="2" fontId="3" fillId="0" borderId="4" xfId="4" applyNumberFormat="1" applyFont="1" applyFill="1" applyBorder="1" applyAlignment="1">
      <alignment horizontal="center" vertical="center"/>
    </xf>
    <xf numFmtId="4" fontId="4" fillId="2" borderId="1" xfId="1" applyNumberFormat="1" applyFont="1" applyFill="1" applyBorder="1" applyAlignment="1">
      <alignment horizontal="right" vertical="center" wrapText="1"/>
    </xf>
    <xf numFmtId="0" fontId="11" fillId="3" borderId="1" xfId="4"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Font="1" applyFill="1" applyBorder="1" applyAlignment="1">
      <alignment horizontal="center" vertical="top"/>
    </xf>
    <xf numFmtId="0" fontId="12" fillId="0" borderId="0" xfId="5" applyFont="1" applyFill="1" applyAlignment="1">
      <alignment horizontal="left" vertical="top" wrapText="1"/>
    </xf>
    <xf numFmtId="0" fontId="15" fillId="0" borderId="0" xfId="0" applyFont="1" applyAlignment="1">
      <alignment horizontal="right" wrapText="1"/>
    </xf>
    <xf numFmtId="0" fontId="5" fillId="0" borderId="0" xfId="0" applyFont="1" applyAlignment="1">
      <alignment horizontal="right" wrapText="1"/>
    </xf>
    <xf numFmtId="0" fontId="17" fillId="0" borderId="0" xfId="0" applyFont="1" applyAlignment="1">
      <alignment horizontal="right" wrapText="1"/>
    </xf>
    <xf numFmtId="0" fontId="5" fillId="0" borderId="11" xfId="0" applyFont="1" applyBorder="1" applyAlignment="1">
      <alignment horizontal="right" wrapText="1"/>
    </xf>
    <xf numFmtId="0" fontId="18" fillId="0" borderId="0" xfId="0" applyFont="1" applyAlignment="1">
      <alignment horizontal="justify" vertical="center" wrapText="1"/>
    </xf>
    <xf numFmtId="0" fontId="12" fillId="0" borderId="0" xfId="4" applyFont="1" applyAlignment="1">
      <alignment horizontal="left" vertical="top" wrapText="1"/>
    </xf>
    <xf numFmtId="0" fontId="10" fillId="0" borderId="0" xfId="4" applyFont="1" applyAlignment="1">
      <alignment horizontal="justify" vertical="top" wrapText="1"/>
    </xf>
    <xf numFmtId="0" fontId="0" fillId="0" borderId="0" xfId="0" applyAlignment="1">
      <alignment wrapText="1"/>
    </xf>
    <xf numFmtId="0" fontId="10" fillId="0" borderId="6" xfId="4" applyFont="1" applyBorder="1" applyAlignment="1">
      <alignment horizontal="left" vertical="center" wrapText="1"/>
    </xf>
    <xf numFmtId="0" fontId="4" fillId="0" borderId="2" xfId="4" applyFont="1" applyFill="1" applyBorder="1" applyAlignment="1">
      <alignment horizontal="right" vertical="center" wrapText="1"/>
    </xf>
    <xf numFmtId="0" fontId="4" fillId="0" borderId="3" xfId="4" applyFont="1" applyFill="1" applyBorder="1" applyAlignment="1">
      <alignment horizontal="right" vertical="center" wrapText="1"/>
    </xf>
    <xf numFmtId="0" fontId="4" fillId="0" borderId="4" xfId="4" applyFont="1" applyFill="1" applyBorder="1" applyAlignment="1">
      <alignment horizontal="right" vertical="center" wrapText="1"/>
    </xf>
    <xf numFmtId="0" fontId="10" fillId="0" borderId="0" xfId="4" applyFont="1" applyAlignment="1">
      <alignment horizontal="left" vertical="center"/>
    </xf>
    <xf numFmtId="0" fontId="10" fillId="0" borderId="0" xfId="4" applyFont="1" applyAlignment="1">
      <alignment horizontal="left" vertical="top" wrapText="1"/>
    </xf>
    <xf numFmtId="0" fontId="12" fillId="0" borderId="0" xfId="5" applyFont="1" applyFill="1" applyAlignment="1">
      <alignment horizontal="justify" vertical="top" wrapText="1"/>
    </xf>
    <xf numFmtId="0" fontId="0" fillId="0" borderId="0" xfId="0" applyAlignment="1">
      <alignment horizontal="justify" vertical="top" wrapText="1"/>
    </xf>
    <xf numFmtId="0" fontId="12" fillId="0" borderId="0" xfId="4" applyFont="1" applyAlignment="1">
      <alignment horizontal="left" vertical="center" wrapText="1"/>
    </xf>
    <xf numFmtId="0" fontId="5" fillId="0" borderId="10" xfId="0" applyFont="1" applyBorder="1" applyAlignment="1">
      <alignment horizontal="right" wrapText="1"/>
    </xf>
    <xf numFmtId="0" fontId="16" fillId="0" borderId="10" xfId="0" applyFont="1" applyBorder="1" applyAlignment="1">
      <alignment horizontal="right" wrapText="1"/>
    </xf>
  </cellXfs>
  <cellStyles count="6">
    <cellStyle name="Normal" xfId="0" builtinId="0"/>
    <cellStyle name="Normal 2" xfId="4"/>
    <cellStyle name="Normal 5" xfId="5"/>
    <cellStyle name="Style 1" xfId="2"/>
    <cellStyle name="Нормален 2" xfId="3"/>
    <cellStyle name="Стил 1"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92"/>
  <sheetViews>
    <sheetView tabSelected="1" view="pageBreakPreview" zoomScale="115" zoomScaleNormal="100" zoomScaleSheetLayoutView="115" workbookViewId="0">
      <pane ySplit="3" topLeftCell="A4" activePane="bottomLeft" state="frozen"/>
      <selection pane="bottomLeft" activeCell="I73" sqref="I73"/>
    </sheetView>
  </sheetViews>
  <sheetFormatPr defaultRowHeight="13.5" x14ac:dyDescent="0.25"/>
  <cols>
    <col min="1" max="1" width="7.42578125" style="32" customWidth="1"/>
    <col min="2" max="2" width="68.28515625" style="30" customWidth="1"/>
    <col min="3" max="3" width="11.28515625" style="5" customWidth="1"/>
    <col min="4" max="4" width="14.85546875" style="26" customWidth="1"/>
    <col min="5" max="5" width="14.85546875" style="27" customWidth="1"/>
    <col min="6" max="6" width="13.28515625" style="27" customWidth="1"/>
    <col min="7" max="7" width="13.28515625" style="28" customWidth="1"/>
    <col min="8" max="8" width="15.42578125" style="28" customWidth="1"/>
    <col min="9" max="9" width="31.85546875" style="5" customWidth="1"/>
    <col min="10" max="254" width="9.140625" style="5"/>
    <col min="255" max="255" width="7.42578125" style="5" customWidth="1"/>
    <col min="256" max="256" width="68.28515625" style="5" customWidth="1"/>
    <col min="257" max="257" width="12.28515625" style="5" customWidth="1"/>
    <col min="258" max="259" width="14.85546875" style="5" customWidth="1"/>
    <col min="260" max="261" width="13.28515625" style="5" customWidth="1"/>
    <col min="262" max="262" width="15.42578125" style="5" customWidth="1"/>
    <col min="263" max="263" width="56.85546875" style="5" customWidth="1"/>
    <col min="264" max="510" width="9.140625" style="5"/>
    <col min="511" max="511" width="7.42578125" style="5" customWidth="1"/>
    <col min="512" max="512" width="68.28515625" style="5" customWidth="1"/>
    <col min="513" max="513" width="12.28515625" style="5" customWidth="1"/>
    <col min="514" max="515" width="14.85546875" style="5" customWidth="1"/>
    <col min="516" max="517" width="13.28515625" style="5" customWidth="1"/>
    <col min="518" max="518" width="15.42578125" style="5" customWidth="1"/>
    <col min="519" max="519" width="56.85546875" style="5" customWidth="1"/>
    <col min="520" max="766" width="9.140625" style="5"/>
    <col min="767" max="767" width="7.42578125" style="5" customWidth="1"/>
    <col min="768" max="768" width="68.28515625" style="5" customWidth="1"/>
    <col min="769" max="769" width="12.28515625" style="5" customWidth="1"/>
    <col min="770" max="771" width="14.85546875" style="5" customWidth="1"/>
    <col min="772" max="773" width="13.28515625" style="5" customWidth="1"/>
    <col min="774" max="774" width="15.42578125" style="5" customWidth="1"/>
    <col min="775" max="775" width="56.85546875" style="5" customWidth="1"/>
    <col min="776" max="1022" width="9.140625" style="5"/>
    <col min="1023" max="1023" width="7.42578125" style="5" customWidth="1"/>
    <col min="1024" max="1024" width="68.28515625" style="5" customWidth="1"/>
    <col min="1025" max="1025" width="12.28515625" style="5" customWidth="1"/>
    <col min="1026" max="1027" width="14.85546875" style="5" customWidth="1"/>
    <col min="1028" max="1029" width="13.28515625" style="5" customWidth="1"/>
    <col min="1030" max="1030" width="15.42578125" style="5" customWidth="1"/>
    <col min="1031" max="1031" width="56.85546875" style="5" customWidth="1"/>
    <col min="1032" max="1278" width="9.140625" style="5"/>
    <col min="1279" max="1279" width="7.42578125" style="5" customWidth="1"/>
    <col min="1280" max="1280" width="68.28515625" style="5" customWidth="1"/>
    <col min="1281" max="1281" width="12.28515625" style="5" customWidth="1"/>
    <col min="1282" max="1283" width="14.85546875" style="5" customWidth="1"/>
    <col min="1284" max="1285" width="13.28515625" style="5" customWidth="1"/>
    <col min="1286" max="1286" width="15.42578125" style="5" customWidth="1"/>
    <col min="1287" max="1287" width="56.85546875" style="5" customWidth="1"/>
    <col min="1288" max="1534" width="9.140625" style="5"/>
    <col min="1535" max="1535" width="7.42578125" style="5" customWidth="1"/>
    <col min="1536" max="1536" width="68.28515625" style="5" customWidth="1"/>
    <col min="1537" max="1537" width="12.28515625" style="5" customWidth="1"/>
    <col min="1538" max="1539" width="14.85546875" style="5" customWidth="1"/>
    <col min="1540" max="1541" width="13.28515625" style="5" customWidth="1"/>
    <col min="1542" max="1542" width="15.42578125" style="5" customWidth="1"/>
    <col min="1543" max="1543" width="56.85546875" style="5" customWidth="1"/>
    <col min="1544" max="1790" width="9.140625" style="5"/>
    <col min="1791" max="1791" width="7.42578125" style="5" customWidth="1"/>
    <col min="1792" max="1792" width="68.28515625" style="5" customWidth="1"/>
    <col min="1793" max="1793" width="12.28515625" style="5" customWidth="1"/>
    <col min="1794" max="1795" width="14.85546875" style="5" customWidth="1"/>
    <col min="1796" max="1797" width="13.28515625" style="5" customWidth="1"/>
    <col min="1798" max="1798" width="15.42578125" style="5" customWidth="1"/>
    <col min="1799" max="1799" width="56.85546875" style="5" customWidth="1"/>
    <col min="1800" max="2046" width="9.140625" style="5"/>
    <col min="2047" max="2047" width="7.42578125" style="5" customWidth="1"/>
    <col min="2048" max="2048" width="68.28515625" style="5" customWidth="1"/>
    <col min="2049" max="2049" width="12.28515625" style="5" customWidth="1"/>
    <col min="2050" max="2051" width="14.85546875" style="5" customWidth="1"/>
    <col min="2052" max="2053" width="13.28515625" style="5" customWidth="1"/>
    <col min="2054" max="2054" width="15.42578125" style="5" customWidth="1"/>
    <col min="2055" max="2055" width="56.85546875" style="5" customWidth="1"/>
    <col min="2056" max="2302" width="9.140625" style="5"/>
    <col min="2303" max="2303" width="7.42578125" style="5" customWidth="1"/>
    <col min="2304" max="2304" width="68.28515625" style="5" customWidth="1"/>
    <col min="2305" max="2305" width="12.28515625" style="5" customWidth="1"/>
    <col min="2306" max="2307" width="14.85546875" style="5" customWidth="1"/>
    <col min="2308" max="2309" width="13.28515625" style="5" customWidth="1"/>
    <col min="2310" max="2310" width="15.42578125" style="5" customWidth="1"/>
    <col min="2311" max="2311" width="56.85546875" style="5" customWidth="1"/>
    <col min="2312" max="2558" width="9.140625" style="5"/>
    <col min="2559" max="2559" width="7.42578125" style="5" customWidth="1"/>
    <col min="2560" max="2560" width="68.28515625" style="5" customWidth="1"/>
    <col min="2561" max="2561" width="12.28515625" style="5" customWidth="1"/>
    <col min="2562" max="2563" width="14.85546875" style="5" customWidth="1"/>
    <col min="2564" max="2565" width="13.28515625" style="5" customWidth="1"/>
    <col min="2566" max="2566" width="15.42578125" style="5" customWidth="1"/>
    <col min="2567" max="2567" width="56.85546875" style="5" customWidth="1"/>
    <col min="2568" max="2814" width="9.140625" style="5"/>
    <col min="2815" max="2815" width="7.42578125" style="5" customWidth="1"/>
    <col min="2816" max="2816" width="68.28515625" style="5" customWidth="1"/>
    <col min="2817" max="2817" width="12.28515625" style="5" customWidth="1"/>
    <col min="2818" max="2819" width="14.85546875" style="5" customWidth="1"/>
    <col min="2820" max="2821" width="13.28515625" style="5" customWidth="1"/>
    <col min="2822" max="2822" width="15.42578125" style="5" customWidth="1"/>
    <col min="2823" max="2823" width="56.85546875" style="5" customWidth="1"/>
    <col min="2824" max="3070" width="9.140625" style="5"/>
    <col min="3071" max="3071" width="7.42578125" style="5" customWidth="1"/>
    <col min="3072" max="3072" width="68.28515625" style="5" customWidth="1"/>
    <col min="3073" max="3073" width="12.28515625" style="5" customWidth="1"/>
    <col min="3074" max="3075" width="14.85546875" style="5" customWidth="1"/>
    <col min="3076" max="3077" width="13.28515625" style="5" customWidth="1"/>
    <col min="3078" max="3078" width="15.42578125" style="5" customWidth="1"/>
    <col min="3079" max="3079" width="56.85546875" style="5" customWidth="1"/>
    <col min="3080" max="3326" width="9.140625" style="5"/>
    <col min="3327" max="3327" width="7.42578125" style="5" customWidth="1"/>
    <col min="3328" max="3328" width="68.28515625" style="5" customWidth="1"/>
    <col min="3329" max="3329" width="12.28515625" style="5" customWidth="1"/>
    <col min="3330" max="3331" width="14.85546875" style="5" customWidth="1"/>
    <col min="3332" max="3333" width="13.28515625" style="5" customWidth="1"/>
    <col min="3334" max="3334" width="15.42578125" style="5" customWidth="1"/>
    <col min="3335" max="3335" width="56.85546875" style="5" customWidth="1"/>
    <col min="3336" max="3582" width="9.140625" style="5"/>
    <col min="3583" max="3583" width="7.42578125" style="5" customWidth="1"/>
    <col min="3584" max="3584" width="68.28515625" style="5" customWidth="1"/>
    <col min="3585" max="3585" width="12.28515625" style="5" customWidth="1"/>
    <col min="3586" max="3587" width="14.85546875" style="5" customWidth="1"/>
    <col min="3588" max="3589" width="13.28515625" style="5" customWidth="1"/>
    <col min="3590" max="3590" width="15.42578125" style="5" customWidth="1"/>
    <col min="3591" max="3591" width="56.85546875" style="5" customWidth="1"/>
    <col min="3592" max="3838" width="9.140625" style="5"/>
    <col min="3839" max="3839" width="7.42578125" style="5" customWidth="1"/>
    <col min="3840" max="3840" width="68.28515625" style="5" customWidth="1"/>
    <col min="3841" max="3841" width="12.28515625" style="5" customWidth="1"/>
    <col min="3842" max="3843" width="14.85546875" style="5" customWidth="1"/>
    <col min="3844" max="3845" width="13.28515625" style="5" customWidth="1"/>
    <col min="3846" max="3846" width="15.42578125" style="5" customWidth="1"/>
    <col min="3847" max="3847" width="56.85546875" style="5" customWidth="1"/>
    <col min="3848" max="4094" width="9.140625" style="5"/>
    <col min="4095" max="4095" width="7.42578125" style="5" customWidth="1"/>
    <col min="4096" max="4096" width="68.28515625" style="5" customWidth="1"/>
    <col min="4097" max="4097" width="12.28515625" style="5" customWidth="1"/>
    <col min="4098" max="4099" width="14.85546875" style="5" customWidth="1"/>
    <col min="4100" max="4101" width="13.28515625" style="5" customWidth="1"/>
    <col min="4102" max="4102" width="15.42578125" style="5" customWidth="1"/>
    <col min="4103" max="4103" width="56.85546875" style="5" customWidth="1"/>
    <col min="4104" max="4350" width="9.140625" style="5"/>
    <col min="4351" max="4351" width="7.42578125" style="5" customWidth="1"/>
    <col min="4352" max="4352" width="68.28515625" style="5" customWidth="1"/>
    <col min="4353" max="4353" width="12.28515625" style="5" customWidth="1"/>
    <col min="4354" max="4355" width="14.85546875" style="5" customWidth="1"/>
    <col min="4356" max="4357" width="13.28515625" style="5" customWidth="1"/>
    <col min="4358" max="4358" width="15.42578125" style="5" customWidth="1"/>
    <col min="4359" max="4359" width="56.85546875" style="5" customWidth="1"/>
    <col min="4360" max="4606" width="9.140625" style="5"/>
    <col min="4607" max="4607" width="7.42578125" style="5" customWidth="1"/>
    <col min="4608" max="4608" width="68.28515625" style="5" customWidth="1"/>
    <col min="4609" max="4609" width="12.28515625" style="5" customWidth="1"/>
    <col min="4610" max="4611" width="14.85546875" style="5" customWidth="1"/>
    <col min="4612" max="4613" width="13.28515625" style="5" customWidth="1"/>
    <col min="4614" max="4614" width="15.42578125" style="5" customWidth="1"/>
    <col min="4615" max="4615" width="56.85546875" style="5" customWidth="1"/>
    <col min="4616" max="4862" width="9.140625" style="5"/>
    <col min="4863" max="4863" width="7.42578125" style="5" customWidth="1"/>
    <col min="4864" max="4864" width="68.28515625" style="5" customWidth="1"/>
    <col min="4865" max="4865" width="12.28515625" style="5" customWidth="1"/>
    <col min="4866" max="4867" width="14.85546875" style="5" customWidth="1"/>
    <col min="4868" max="4869" width="13.28515625" style="5" customWidth="1"/>
    <col min="4870" max="4870" width="15.42578125" style="5" customWidth="1"/>
    <col min="4871" max="4871" width="56.85546875" style="5" customWidth="1"/>
    <col min="4872" max="5118" width="9.140625" style="5"/>
    <col min="5119" max="5119" width="7.42578125" style="5" customWidth="1"/>
    <col min="5120" max="5120" width="68.28515625" style="5" customWidth="1"/>
    <col min="5121" max="5121" width="12.28515625" style="5" customWidth="1"/>
    <col min="5122" max="5123" width="14.85546875" style="5" customWidth="1"/>
    <col min="5124" max="5125" width="13.28515625" style="5" customWidth="1"/>
    <col min="5126" max="5126" width="15.42578125" style="5" customWidth="1"/>
    <col min="5127" max="5127" width="56.85546875" style="5" customWidth="1"/>
    <col min="5128" max="5374" width="9.140625" style="5"/>
    <col min="5375" max="5375" width="7.42578125" style="5" customWidth="1"/>
    <col min="5376" max="5376" width="68.28515625" style="5" customWidth="1"/>
    <col min="5377" max="5377" width="12.28515625" style="5" customWidth="1"/>
    <col min="5378" max="5379" width="14.85546875" style="5" customWidth="1"/>
    <col min="5380" max="5381" width="13.28515625" style="5" customWidth="1"/>
    <col min="5382" max="5382" width="15.42578125" style="5" customWidth="1"/>
    <col min="5383" max="5383" width="56.85546875" style="5" customWidth="1"/>
    <col min="5384" max="5630" width="9.140625" style="5"/>
    <col min="5631" max="5631" width="7.42578125" style="5" customWidth="1"/>
    <col min="5632" max="5632" width="68.28515625" style="5" customWidth="1"/>
    <col min="5633" max="5633" width="12.28515625" style="5" customWidth="1"/>
    <col min="5634" max="5635" width="14.85546875" style="5" customWidth="1"/>
    <col min="5636" max="5637" width="13.28515625" style="5" customWidth="1"/>
    <col min="5638" max="5638" width="15.42578125" style="5" customWidth="1"/>
    <col min="5639" max="5639" width="56.85546875" style="5" customWidth="1"/>
    <col min="5640" max="5886" width="9.140625" style="5"/>
    <col min="5887" max="5887" width="7.42578125" style="5" customWidth="1"/>
    <col min="5888" max="5888" width="68.28515625" style="5" customWidth="1"/>
    <col min="5889" max="5889" width="12.28515625" style="5" customWidth="1"/>
    <col min="5890" max="5891" width="14.85546875" style="5" customWidth="1"/>
    <col min="5892" max="5893" width="13.28515625" style="5" customWidth="1"/>
    <col min="5894" max="5894" width="15.42578125" style="5" customWidth="1"/>
    <col min="5895" max="5895" width="56.85546875" style="5" customWidth="1"/>
    <col min="5896" max="6142" width="9.140625" style="5"/>
    <col min="6143" max="6143" width="7.42578125" style="5" customWidth="1"/>
    <col min="6144" max="6144" width="68.28515625" style="5" customWidth="1"/>
    <col min="6145" max="6145" width="12.28515625" style="5" customWidth="1"/>
    <col min="6146" max="6147" width="14.85546875" style="5" customWidth="1"/>
    <col min="6148" max="6149" width="13.28515625" style="5" customWidth="1"/>
    <col min="6150" max="6150" width="15.42578125" style="5" customWidth="1"/>
    <col min="6151" max="6151" width="56.85546875" style="5" customWidth="1"/>
    <col min="6152" max="6398" width="9.140625" style="5"/>
    <col min="6399" max="6399" width="7.42578125" style="5" customWidth="1"/>
    <col min="6400" max="6400" width="68.28515625" style="5" customWidth="1"/>
    <col min="6401" max="6401" width="12.28515625" style="5" customWidth="1"/>
    <col min="6402" max="6403" width="14.85546875" style="5" customWidth="1"/>
    <col min="6404" max="6405" width="13.28515625" style="5" customWidth="1"/>
    <col min="6406" max="6406" width="15.42578125" style="5" customWidth="1"/>
    <col min="6407" max="6407" width="56.85546875" style="5" customWidth="1"/>
    <col min="6408" max="6654" width="9.140625" style="5"/>
    <col min="6655" max="6655" width="7.42578125" style="5" customWidth="1"/>
    <col min="6656" max="6656" width="68.28515625" style="5" customWidth="1"/>
    <col min="6657" max="6657" width="12.28515625" style="5" customWidth="1"/>
    <col min="6658" max="6659" width="14.85546875" style="5" customWidth="1"/>
    <col min="6660" max="6661" width="13.28515625" style="5" customWidth="1"/>
    <col min="6662" max="6662" width="15.42578125" style="5" customWidth="1"/>
    <col min="6663" max="6663" width="56.85546875" style="5" customWidth="1"/>
    <col min="6664" max="6910" width="9.140625" style="5"/>
    <col min="6911" max="6911" width="7.42578125" style="5" customWidth="1"/>
    <col min="6912" max="6912" width="68.28515625" style="5" customWidth="1"/>
    <col min="6913" max="6913" width="12.28515625" style="5" customWidth="1"/>
    <col min="6914" max="6915" width="14.85546875" style="5" customWidth="1"/>
    <col min="6916" max="6917" width="13.28515625" style="5" customWidth="1"/>
    <col min="6918" max="6918" width="15.42578125" style="5" customWidth="1"/>
    <col min="6919" max="6919" width="56.85546875" style="5" customWidth="1"/>
    <col min="6920" max="7166" width="9.140625" style="5"/>
    <col min="7167" max="7167" width="7.42578125" style="5" customWidth="1"/>
    <col min="7168" max="7168" width="68.28515625" style="5" customWidth="1"/>
    <col min="7169" max="7169" width="12.28515625" style="5" customWidth="1"/>
    <col min="7170" max="7171" width="14.85546875" style="5" customWidth="1"/>
    <col min="7172" max="7173" width="13.28515625" style="5" customWidth="1"/>
    <col min="7174" max="7174" width="15.42578125" style="5" customWidth="1"/>
    <col min="7175" max="7175" width="56.85546875" style="5" customWidth="1"/>
    <col min="7176" max="7422" width="9.140625" style="5"/>
    <col min="7423" max="7423" width="7.42578125" style="5" customWidth="1"/>
    <col min="7424" max="7424" width="68.28515625" style="5" customWidth="1"/>
    <col min="7425" max="7425" width="12.28515625" style="5" customWidth="1"/>
    <col min="7426" max="7427" width="14.85546875" style="5" customWidth="1"/>
    <col min="7428" max="7429" width="13.28515625" style="5" customWidth="1"/>
    <col min="7430" max="7430" width="15.42578125" style="5" customWidth="1"/>
    <col min="7431" max="7431" width="56.85546875" style="5" customWidth="1"/>
    <col min="7432" max="7678" width="9.140625" style="5"/>
    <col min="7679" max="7679" width="7.42578125" style="5" customWidth="1"/>
    <col min="7680" max="7680" width="68.28515625" style="5" customWidth="1"/>
    <col min="7681" max="7681" width="12.28515625" style="5" customWidth="1"/>
    <col min="7682" max="7683" width="14.85546875" style="5" customWidth="1"/>
    <col min="7684" max="7685" width="13.28515625" style="5" customWidth="1"/>
    <col min="7686" max="7686" width="15.42578125" style="5" customWidth="1"/>
    <col min="7687" max="7687" width="56.85546875" style="5" customWidth="1"/>
    <col min="7688" max="7934" width="9.140625" style="5"/>
    <col min="7935" max="7935" width="7.42578125" style="5" customWidth="1"/>
    <col min="7936" max="7936" width="68.28515625" style="5" customWidth="1"/>
    <col min="7937" max="7937" width="12.28515625" style="5" customWidth="1"/>
    <col min="7938" max="7939" width="14.85546875" style="5" customWidth="1"/>
    <col min="7940" max="7941" width="13.28515625" style="5" customWidth="1"/>
    <col min="7942" max="7942" width="15.42578125" style="5" customWidth="1"/>
    <col min="7943" max="7943" width="56.85546875" style="5" customWidth="1"/>
    <col min="7944" max="8190" width="9.140625" style="5"/>
    <col min="8191" max="8191" width="7.42578125" style="5" customWidth="1"/>
    <col min="8192" max="8192" width="68.28515625" style="5" customWidth="1"/>
    <col min="8193" max="8193" width="12.28515625" style="5" customWidth="1"/>
    <col min="8194" max="8195" width="14.85546875" style="5" customWidth="1"/>
    <col min="8196" max="8197" width="13.28515625" style="5" customWidth="1"/>
    <col min="8198" max="8198" width="15.42578125" style="5" customWidth="1"/>
    <col min="8199" max="8199" width="56.85546875" style="5" customWidth="1"/>
    <col min="8200" max="8446" width="9.140625" style="5"/>
    <col min="8447" max="8447" width="7.42578125" style="5" customWidth="1"/>
    <col min="8448" max="8448" width="68.28515625" style="5" customWidth="1"/>
    <col min="8449" max="8449" width="12.28515625" style="5" customWidth="1"/>
    <col min="8450" max="8451" width="14.85546875" style="5" customWidth="1"/>
    <col min="8452" max="8453" width="13.28515625" style="5" customWidth="1"/>
    <col min="8454" max="8454" width="15.42578125" style="5" customWidth="1"/>
    <col min="8455" max="8455" width="56.85546875" style="5" customWidth="1"/>
    <col min="8456" max="8702" width="9.140625" style="5"/>
    <col min="8703" max="8703" width="7.42578125" style="5" customWidth="1"/>
    <col min="8704" max="8704" width="68.28515625" style="5" customWidth="1"/>
    <col min="8705" max="8705" width="12.28515625" style="5" customWidth="1"/>
    <col min="8706" max="8707" width="14.85546875" style="5" customWidth="1"/>
    <col min="8708" max="8709" width="13.28515625" style="5" customWidth="1"/>
    <col min="8710" max="8710" width="15.42578125" style="5" customWidth="1"/>
    <col min="8711" max="8711" width="56.85546875" style="5" customWidth="1"/>
    <col min="8712" max="8958" width="9.140625" style="5"/>
    <col min="8959" max="8959" width="7.42578125" style="5" customWidth="1"/>
    <col min="8960" max="8960" width="68.28515625" style="5" customWidth="1"/>
    <col min="8961" max="8961" width="12.28515625" style="5" customWidth="1"/>
    <col min="8962" max="8963" width="14.85546875" style="5" customWidth="1"/>
    <col min="8964" max="8965" width="13.28515625" style="5" customWidth="1"/>
    <col min="8966" max="8966" width="15.42578125" style="5" customWidth="1"/>
    <col min="8967" max="8967" width="56.85546875" style="5" customWidth="1"/>
    <col min="8968" max="9214" width="9.140625" style="5"/>
    <col min="9215" max="9215" width="7.42578125" style="5" customWidth="1"/>
    <col min="9216" max="9216" width="68.28515625" style="5" customWidth="1"/>
    <col min="9217" max="9217" width="12.28515625" style="5" customWidth="1"/>
    <col min="9218" max="9219" width="14.85546875" style="5" customWidth="1"/>
    <col min="9220" max="9221" width="13.28515625" style="5" customWidth="1"/>
    <col min="9222" max="9222" width="15.42578125" style="5" customWidth="1"/>
    <col min="9223" max="9223" width="56.85546875" style="5" customWidth="1"/>
    <col min="9224" max="9470" width="9.140625" style="5"/>
    <col min="9471" max="9471" width="7.42578125" style="5" customWidth="1"/>
    <col min="9472" max="9472" width="68.28515625" style="5" customWidth="1"/>
    <col min="9473" max="9473" width="12.28515625" style="5" customWidth="1"/>
    <col min="9474" max="9475" width="14.85546875" style="5" customWidth="1"/>
    <col min="9476" max="9477" width="13.28515625" style="5" customWidth="1"/>
    <col min="9478" max="9478" width="15.42578125" style="5" customWidth="1"/>
    <col min="9479" max="9479" width="56.85546875" style="5" customWidth="1"/>
    <col min="9480" max="9726" width="9.140625" style="5"/>
    <col min="9727" max="9727" width="7.42578125" style="5" customWidth="1"/>
    <col min="9728" max="9728" width="68.28515625" style="5" customWidth="1"/>
    <col min="9729" max="9729" width="12.28515625" style="5" customWidth="1"/>
    <col min="9730" max="9731" width="14.85546875" style="5" customWidth="1"/>
    <col min="9732" max="9733" width="13.28515625" style="5" customWidth="1"/>
    <col min="9734" max="9734" width="15.42578125" style="5" customWidth="1"/>
    <col min="9735" max="9735" width="56.85546875" style="5" customWidth="1"/>
    <col min="9736" max="9982" width="9.140625" style="5"/>
    <col min="9983" max="9983" width="7.42578125" style="5" customWidth="1"/>
    <col min="9984" max="9984" width="68.28515625" style="5" customWidth="1"/>
    <col min="9985" max="9985" width="12.28515625" style="5" customWidth="1"/>
    <col min="9986" max="9987" width="14.85546875" style="5" customWidth="1"/>
    <col min="9988" max="9989" width="13.28515625" style="5" customWidth="1"/>
    <col min="9990" max="9990" width="15.42578125" style="5" customWidth="1"/>
    <col min="9991" max="9991" width="56.85546875" style="5" customWidth="1"/>
    <col min="9992" max="10238" width="9.140625" style="5"/>
    <col min="10239" max="10239" width="7.42578125" style="5" customWidth="1"/>
    <col min="10240" max="10240" width="68.28515625" style="5" customWidth="1"/>
    <col min="10241" max="10241" width="12.28515625" style="5" customWidth="1"/>
    <col min="10242" max="10243" width="14.85546875" style="5" customWidth="1"/>
    <col min="10244" max="10245" width="13.28515625" style="5" customWidth="1"/>
    <col min="10246" max="10246" width="15.42578125" style="5" customWidth="1"/>
    <col min="10247" max="10247" width="56.85546875" style="5" customWidth="1"/>
    <col min="10248" max="10494" width="9.140625" style="5"/>
    <col min="10495" max="10495" width="7.42578125" style="5" customWidth="1"/>
    <col min="10496" max="10496" width="68.28515625" style="5" customWidth="1"/>
    <col min="10497" max="10497" width="12.28515625" style="5" customWidth="1"/>
    <col min="10498" max="10499" width="14.85546875" style="5" customWidth="1"/>
    <col min="10500" max="10501" width="13.28515625" style="5" customWidth="1"/>
    <col min="10502" max="10502" width="15.42578125" style="5" customWidth="1"/>
    <col min="10503" max="10503" width="56.85546875" style="5" customWidth="1"/>
    <col min="10504" max="10750" width="9.140625" style="5"/>
    <col min="10751" max="10751" width="7.42578125" style="5" customWidth="1"/>
    <col min="10752" max="10752" width="68.28515625" style="5" customWidth="1"/>
    <col min="10753" max="10753" width="12.28515625" style="5" customWidth="1"/>
    <col min="10754" max="10755" width="14.85546875" style="5" customWidth="1"/>
    <col min="10756" max="10757" width="13.28515625" style="5" customWidth="1"/>
    <col min="10758" max="10758" width="15.42578125" style="5" customWidth="1"/>
    <col min="10759" max="10759" width="56.85546875" style="5" customWidth="1"/>
    <col min="10760" max="11006" width="9.140625" style="5"/>
    <col min="11007" max="11007" width="7.42578125" style="5" customWidth="1"/>
    <col min="11008" max="11008" width="68.28515625" style="5" customWidth="1"/>
    <col min="11009" max="11009" width="12.28515625" style="5" customWidth="1"/>
    <col min="11010" max="11011" width="14.85546875" style="5" customWidth="1"/>
    <col min="11012" max="11013" width="13.28515625" style="5" customWidth="1"/>
    <col min="11014" max="11014" width="15.42578125" style="5" customWidth="1"/>
    <col min="11015" max="11015" width="56.85546875" style="5" customWidth="1"/>
    <col min="11016" max="11262" width="9.140625" style="5"/>
    <col min="11263" max="11263" width="7.42578125" style="5" customWidth="1"/>
    <col min="11264" max="11264" width="68.28515625" style="5" customWidth="1"/>
    <col min="11265" max="11265" width="12.28515625" style="5" customWidth="1"/>
    <col min="11266" max="11267" width="14.85546875" style="5" customWidth="1"/>
    <col min="11268" max="11269" width="13.28515625" style="5" customWidth="1"/>
    <col min="11270" max="11270" width="15.42578125" style="5" customWidth="1"/>
    <col min="11271" max="11271" width="56.85546875" style="5" customWidth="1"/>
    <col min="11272" max="11518" width="9.140625" style="5"/>
    <col min="11519" max="11519" width="7.42578125" style="5" customWidth="1"/>
    <col min="11520" max="11520" width="68.28515625" style="5" customWidth="1"/>
    <col min="11521" max="11521" width="12.28515625" style="5" customWidth="1"/>
    <col min="11522" max="11523" width="14.85546875" style="5" customWidth="1"/>
    <col min="11524" max="11525" width="13.28515625" style="5" customWidth="1"/>
    <col min="11526" max="11526" width="15.42578125" style="5" customWidth="1"/>
    <col min="11527" max="11527" width="56.85546875" style="5" customWidth="1"/>
    <col min="11528" max="11774" width="9.140625" style="5"/>
    <col min="11775" max="11775" width="7.42578125" style="5" customWidth="1"/>
    <col min="11776" max="11776" width="68.28515625" style="5" customWidth="1"/>
    <col min="11777" max="11777" width="12.28515625" style="5" customWidth="1"/>
    <col min="11778" max="11779" width="14.85546875" style="5" customWidth="1"/>
    <col min="11780" max="11781" width="13.28515625" style="5" customWidth="1"/>
    <col min="11782" max="11782" width="15.42578125" style="5" customWidth="1"/>
    <col min="11783" max="11783" width="56.85546875" style="5" customWidth="1"/>
    <col min="11784" max="12030" width="9.140625" style="5"/>
    <col min="12031" max="12031" width="7.42578125" style="5" customWidth="1"/>
    <col min="12032" max="12032" width="68.28515625" style="5" customWidth="1"/>
    <col min="12033" max="12033" width="12.28515625" style="5" customWidth="1"/>
    <col min="12034" max="12035" width="14.85546875" style="5" customWidth="1"/>
    <col min="12036" max="12037" width="13.28515625" style="5" customWidth="1"/>
    <col min="12038" max="12038" width="15.42578125" style="5" customWidth="1"/>
    <col min="12039" max="12039" width="56.85546875" style="5" customWidth="1"/>
    <col min="12040" max="12286" width="9.140625" style="5"/>
    <col min="12287" max="12287" width="7.42578125" style="5" customWidth="1"/>
    <col min="12288" max="12288" width="68.28515625" style="5" customWidth="1"/>
    <col min="12289" max="12289" width="12.28515625" style="5" customWidth="1"/>
    <col min="12290" max="12291" width="14.85546875" style="5" customWidth="1"/>
    <col min="12292" max="12293" width="13.28515625" style="5" customWidth="1"/>
    <col min="12294" max="12294" width="15.42578125" style="5" customWidth="1"/>
    <col min="12295" max="12295" width="56.85546875" style="5" customWidth="1"/>
    <col min="12296" max="12542" width="9.140625" style="5"/>
    <col min="12543" max="12543" width="7.42578125" style="5" customWidth="1"/>
    <col min="12544" max="12544" width="68.28515625" style="5" customWidth="1"/>
    <col min="12545" max="12545" width="12.28515625" style="5" customWidth="1"/>
    <col min="12546" max="12547" width="14.85546875" style="5" customWidth="1"/>
    <col min="12548" max="12549" width="13.28515625" style="5" customWidth="1"/>
    <col min="12550" max="12550" width="15.42578125" style="5" customWidth="1"/>
    <col min="12551" max="12551" width="56.85546875" style="5" customWidth="1"/>
    <col min="12552" max="12798" width="9.140625" style="5"/>
    <col min="12799" max="12799" width="7.42578125" style="5" customWidth="1"/>
    <col min="12800" max="12800" width="68.28515625" style="5" customWidth="1"/>
    <col min="12801" max="12801" width="12.28515625" style="5" customWidth="1"/>
    <col min="12802" max="12803" width="14.85546875" style="5" customWidth="1"/>
    <col min="12804" max="12805" width="13.28515625" style="5" customWidth="1"/>
    <col min="12806" max="12806" width="15.42578125" style="5" customWidth="1"/>
    <col min="12807" max="12807" width="56.85546875" style="5" customWidth="1"/>
    <col min="12808" max="13054" width="9.140625" style="5"/>
    <col min="13055" max="13055" width="7.42578125" style="5" customWidth="1"/>
    <col min="13056" max="13056" width="68.28515625" style="5" customWidth="1"/>
    <col min="13057" max="13057" width="12.28515625" style="5" customWidth="1"/>
    <col min="13058" max="13059" width="14.85546875" style="5" customWidth="1"/>
    <col min="13060" max="13061" width="13.28515625" style="5" customWidth="1"/>
    <col min="13062" max="13062" width="15.42578125" style="5" customWidth="1"/>
    <col min="13063" max="13063" width="56.85546875" style="5" customWidth="1"/>
    <col min="13064" max="13310" width="9.140625" style="5"/>
    <col min="13311" max="13311" width="7.42578125" style="5" customWidth="1"/>
    <col min="13312" max="13312" width="68.28515625" style="5" customWidth="1"/>
    <col min="13313" max="13313" width="12.28515625" style="5" customWidth="1"/>
    <col min="13314" max="13315" width="14.85546875" style="5" customWidth="1"/>
    <col min="13316" max="13317" width="13.28515625" style="5" customWidth="1"/>
    <col min="13318" max="13318" width="15.42578125" style="5" customWidth="1"/>
    <col min="13319" max="13319" width="56.85546875" style="5" customWidth="1"/>
    <col min="13320" max="13566" width="9.140625" style="5"/>
    <col min="13567" max="13567" width="7.42578125" style="5" customWidth="1"/>
    <col min="13568" max="13568" width="68.28515625" style="5" customWidth="1"/>
    <col min="13569" max="13569" width="12.28515625" style="5" customWidth="1"/>
    <col min="13570" max="13571" width="14.85546875" style="5" customWidth="1"/>
    <col min="13572" max="13573" width="13.28515625" style="5" customWidth="1"/>
    <col min="13574" max="13574" width="15.42578125" style="5" customWidth="1"/>
    <col min="13575" max="13575" width="56.85546875" style="5" customWidth="1"/>
    <col min="13576" max="13822" width="9.140625" style="5"/>
    <col min="13823" max="13823" width="7.42578125" style="5" customWidth="1"/>
    <col min="13824" max="13824" width="68.28515625" style="5" customWidth="1"/>
    <col min="13825" max="13825" width="12.28515625" style="5" customWidth="1"/>
    <col min="13826" max="13827" width="14.85546875" style="5" customWidth="1"/>
    <col min="13828" max="13829" width="13.28515625" style="5" customWidth="1"/>
    <col min="13830" max="13830" width="15.42578125" style="5" customWidth="1"/>
    <col min="13831" max="13831" width="56.85546875" style="5" customWidth="1"/>
    <col min="13832" max="14078" width="9.140625" style="5"/>
    <col min="14079" max="14079" width="7.42578125" style="5" customWidth="1"/>
    <col min="14080" max="14080" width="68.28515625" style="5" customWidth="1"/>
    <col min="14081" max="14081" width="12.28515625" style="5" customWidth="1"/>
    <col min="14082" max="14083" width="14.85546875" style="5" customWidth="1"/>
    <col min="14084" max="14085" width="13.28515625" style="5" customWidth="1"/>
    <col min="14086" max="14086" width="15.42578125" style="5" customWidth="1"/>
    <col min="14087" max="14087" width="56.85546875" style="5" customWidth="1"/>
    <col min="14088" max="14334" width="9.140625" style="5"/>
    <col min="14335" max="14335" width="7.42578125" style="5" customWidth="1"/>
    <col min="14336" max="14336" width="68.28515625" style="5" customWidth="1"/>
    <col min="14337" max="14337" width="12.28515625" style="5" customWidth="1"/>
    <col min="14338" max="14339" width="14.85546875" style="5" customWidth="1"/>
    <col min="14340" max="14341" width="13.28515625" style="5" customWidth="1"/>
    <col min="14342" max="14342" width="15.42578125" style="5" customWidth="1"/>
    <col min="14343" max="14343" width="56.85546875" style="5" customWidth="1"/>
    <col min="14344" max="14590" width="9.140625" style="5"/>
    <col min="14591" max="14591" width="7.42578125" style="5" customWidth="1"/>
    <col min="14592" max="14592" width="68.28515625" style="5" customWidth="1"/>
    <col min="14593" max="14593" width="12.28515625" style="5" customWidth="1"/>
    <col min="14594" max="14595" width="14.85546875" style="5" customWidth="1"/>
    <col min="14596" max="14597" width="13.28515625" style="5" customWidth="1"/>
    <col min="14598" max="14598" width="15.42578125" style="5" customWidth="1"/>
    <col min="14599" max="14599" width="56.85546875" style="5" customWidth="1"/>
    <col min="14600" max="14846" width="9.140625" style="5"/>
    <col min="14847" max="14847" width="7.42578125" style="5" customWidth="1"/>
    <col min="14848" max="14848" width="68.28515625" style="5" customWidth="1"/>
    <col min="14849" max="14849" width="12.28515625" style="5" customWidth="1"/>
    <col min="14850" max="14851" width="14.85546875" style="5" customWidth="1"/>
    <col min="14852" max="14853" width="13.28515625" style="5" customWidth="1"/>
    <col min="14854" max="14854" width="15.42578125" style="5" customWidth="1"/>
    <col min="14855" max="14855" width="56.85546875" style="5" customWidth="1"/>
    <col min="14856" max="15102" width="9.140625" style="5"/>
    <col min="15103" max="15103" width="7.42578125" style="5" customWidth="1"/>
    <col min="15104" max="15104" width="68.28515625" style="5" customWidth="1"/>
    <col min="15105" max="15105" width="12.28515625" style="5" customWidth="1"/>
    <col min="15106" max="15107" width="14.85546875" style="5" customWidth="1"/>
    <col min="15108" max="15109" width="13.28515625" style="5" customWidth="1"/>
    <col min="15110" max="15110" width="15.42578125" style="5" customWidth="1"/>
    <col min="15111" max="15111" width="56.85546875" style="5" customWidth="1"/>
    <col min="15112" max="15358" width="9.140625" style="5"/>
    <col min="15359" max="15359" width="7.42578125" style="5" customWidth="1"/>
    <col min="15360" max="15360" width="68.28515625" style="5" customWidth="1"/>
    <col min="15361" max="15361" width="12.28515625" style="5" customWidth="1"/>
    <col min="15362" max="15363" width="14.85546875" style="5" customWidth="1"/>
    <col min="15364" max="15365" width="13.28515625" style="5" customWidth="1"/>
    <col min="15366" max="15366" width="15.42578125" style="5" customWidth="1"/>
    <col min="15367" max="15367" width="56.85546875" style="5" customWidth="1"/>
    <col min="15368" max="15614" width="9.140625" style="5"/>
    <col min="15615" max="15615" width="7.42578125" style="5" customWidth="1"/>
    <col min="15616" max="15616" width="68.28515625" style="5" customWidth="1"/>
    <col min="15617" max="15617" width="12.28515625" style="5" customWidth="1"/>
    <col min="15618" max="15619" width="14.85546875" style="5" customWidth="1"/>
    <col min="15620" max="15621" width="13.28515625" style="5" customWidth="1"/>
    <col min="15622" max="15622" width="15.42578125" style="5" customWidth="1"/>
    <col min="15623" max="15623" width="56.85546875" style="5" customWidth="1"/>
    <col min="15624" max="15870" width="9.140625" style="5"/>
    <col min="15871" max="15871" width="7.42578125" style="5" customWidth="1"/>
    <col min="15872" max="15872" width="68.28515625" style="5" customWidth="1"/>
    <col min="15873" max="15873" width="12.28515625" style="5" customWidth="1"/>
    <col min="15874" max="15875" width="14.85546875" style="5" customWidth="1"/>
    <col min="15876" max="15877" width="13.28515625" style="5" customWidth="1"/>
    <col min="15878" max="15878" width="15.42578125" style="5" customWidth="1"/>
    <col min="15879" max="15879" width="56.85546875" style="5" customWidth="1"/>
    <col min="15880" max="16126" width="9.140625" style="5"/>
    <col min="16127" max="16127" width="7.42578125" style="5" customWidth="1"/>
    <col min="16128" max="16128" width="68.28515625" style="5" customWidth="1"/>
    <col min="16129" max="16129" width="12.28515625" style="5" customWidth="1"/>
    <col min="16130" max="16131" width="14.85546875" style="5" customWidth="1"/>
    <col min="16132" max="16133" width="13.28515625" style="5" customWidth="1"/>
    <col min="16134" max="16134" width="15.42578125" style="5" customWidth="1"/>
    <col min="16135" max="16135" width="56.85546875" style="5" customWidth="1"/>
    <col min="16136" max="16384" width="9.140625" style="5"/>
  </cols>
  <sheetData>
    <row r="1" spans="1:9" ht="50.25" customHeight="1" x14ac:dyDescent="0.25">
      <c r="A1" s="62" t="s">
        <v>108</v>
      </c>
      <c r="B1" s="62"/>
      <c r="C1" s="62"/>
      <c r="D1" s="62"/>
      <c r="E1" s="62"/>
      <c r="F1" s="62"/>
      <c r="G1" s="62"/>
      <c r="H1" s="62"/>
      <c r="I1" s="62"/>
    </row>
    <row r="2" spans="1:9" ht="40.5" x14ac:dyDescent="0.25">
      <c r="A2" s="6" t="s">
        <v>20</v>
      </c>
      <c r="B2" s="7" t="s">
        <v>21</v>
      </c>
      <c r="C2" s="8" t="s">
        <v>22</v>
      </c>
      <c r="D2" s="9" t="s">
        <v>23</v>
      </c>
      <c r="E2" s="9" t="s">
        <v>24</v>
      </c>
      <c r="F2" s="9" t="s">
        <v>25</v>
      </c>
      <c r="G2" s="10" t="s">
        <v>26</v>
      </c>
      <c r="H2" s="10" t="s">
        <v>27</v>
      </c>
      <c r="I2" s="7" t="s">
        <v>28</v>
      </c>
    </row>
    <row r="3" spans="1:9" s="12" customFormat="1" ht="11.25" customHeight="1" thickBot="1" x14ac:dyDescent="0.25">
      <c r="A3" s="11">
        <v>1</v>
      </c>
      <c r="B3" s="49">
        <v>2</v>
      </c>
      <c r="C3" s="11">
        <v>3</v>
      </c>
      <c r="D3" s="11">
        <v>4</v>
      </c>
      <c r="E3" s="11">
        <v>5</v>
      </c>
      <c r="F3" s="11">
        <v>6</v>
      </c>
      <c r="G3" s="11">
        <v>7</v>
      </c>
      <c r="H3" s="11">
        <v>8</v>
      </c>
      <c r="I3" s="11">
        <v>9</v>
      </c>
    </row>
    <row r="4" spans="1:9" ht="14.25" thickTop="1" x14ac:dyDescent="0.25">
      <c r="A4" s="2" t="s">
        <v>4</v>
      </c>
      <c r="B4" s="4" t="s">
        <v>3</v>
      </c>
      <c r="C4" s="4"/>
      <c r="D4" s="4"/>
      <c r="E4" s="4"/>
      <c r="F4" s="4"/>
      <c r="G4" s="4"/>
      <c r="H4" s="4"/>
      <c r="I4" s="4"/>
    </row>
    <row r="5" spans="1:9" s="17" customFormat="1" ht="27" x14ac:dyDescent="0.25">
      <c r="A5" s="1">
        <v>1</v>
      </c>
      <c r="B5" s="33" t="s">
        <v>46</v>
      </c>
      <c r="C5" s="34" t="s">
        <v>97</v>
      </c>
      <c r="D5" s="3">
        <v>2500</v>
      </c>
      <c r="E5" s="35"/>
      <c r="F5" s="35"/>
      <c r="G5" s="36">
        <f>+E5+F5</f>
        <v>0</v>
      </c>
      <c r="H5" s="36">
        <f>+ROUND(D5*G5,2)</f>
        <v>0</v>
      </c>
      <c r="I5" s="37" t="s">
        <v>32</v>
      </c>
    </row>
    <row r="6" spans="1:9" s="17" customFormat="1" ht="27" x14ac:dyDescent="0.25">
      <c r="A6" s="1">
        <v>2</v>
      </c>
      <c r="B6" s="33" t="s">
        <v>64</v>
      </c>
      <c r="C6" s="34" t="s">
        <v>97</v>
      </c>
      <c r="D6" s="3">
        <v>2020</v>
      </c>
      <c r="E6" s="35"/>
      <c r="F6" s="35"/>
      <c r="G6" s="36">
        <f t="shared" ref="G6:G13" si="0">+E6+F6</f>
        <v>0</v>
      </c>
      <c r="H6" s="36">
        <f t="shared" ref="H6:H13" si="1">+ROUND(D6*G6,2)</f>
        <v>0</v>
      </c>
      <c r="I6" s="38" t="s">
        <v>33</v>
      </c>
    </row>
    <row r="7" spans="1:9" s="17" customFormat="1" ht="27" x14ac:dyDescent="0.25">
      <c r="A7" s="1">
        <v>3</v>
      </c>
      <c r="B7" s="33" t="s">
        <v>65</v>
      </c>
      <c r="C7" s="34" t="s">
        <v>97</v>
      </c>
      <c r="D7" s="3">
        <v>50</v>
      </c>
      <c r="E7" s="35"/>
      <c r="F7" s="35"/>
      <c r="G7" s="36">
        <f t="shared" si="0"/>
        <v>0</v>
      </c>
      <c r="H7" s="36">
        <f t="shared" si="1"/>
        <v>0</v>
      </c>
      <c r="I7" s="38" t="s">
        <v>33</v>
      </c>
    </row>
    <row r="8" spans="1:9" s="17" customFormat="1" ht="29.25" customHeight="1" x14ac:dyDescent="0.25">
      <c r="A8" s="1">
        <v>4</v>
      </c>
      <c r="B8" s="33" t="s">
        <v>66</v>
      </c>
      <c r="C8" s="34" t="s">
        <v>97</v>
      </c>
      <c r="D8" s="3">
        <v>215</v>
      </c>
      <c r="E8" s="35"/>
      <c r="F8" s="35"/>
      <c r="G8" s="36">
        <f t="shared" si="0"/>
        <v>0</v>
      </c>
      <c r="H8" s="36">
        <f t="shared" si="1"/>
        <v>0</v>
      </c>
      <c r="I8" s="38" t="s">
        <v>33</v>
      </c>
    </row>
    <row r="9" spans="1:9" s="17" customFormat="1" ht="40.5" x14ac:dyDescent="0.25">
      <c r="A9" s="1">
        <v>5</v>
      </c>
      <c r="B9" s="33" t="s">
        <v>67</v>
      </c>
      <c r="C9" s="39" t="s">
        <v>1</v>
      </c>
      <c r="D9" s="3">
        <v>1050</v>
      </c>
      <c r="E9" s="35"/>
      <c r="F9" s="35"/>
      <c r="G9" s="36">
        <f t="shared" si="0"/>
        <v>0</v>
      </c>
      <c r="H9" s="36">
        <f t="shared" si="1"/>
        <v>0</v>
      </c>
      <c r="I9" s="38" t="s">
        <v>33</v>
      </c>
    </row>
    <row r="10" spans="1:9" s="17" customFormat="1" ht="54" x14ac:dyDescent="0.25">
      <c r="A10" s="1">
        <v>6</v>
      </c>
      <c r="B10" s="33" t="s">
        <v>59</v>
      </c>
      <c r="C10" s="34" t="s">
        <v>97</v>
      </c>
      <c r="D10" s="3">
        <v>50</v>
      </c>
      <c r="E10" s="35"/>
      <c r="F10" s="35"/>
      <c r="G10" s="36">
        <f t="shared" si="0"/>
        <v>0</v>
      </c>
      <c r="H10" s="36">
        <f t="shared" si="1"/>
        <v>0</v>
      </c>
      <c r="I10" s="37" t="s">
        <v>30</v>
      </c>
    </row>
    <row r="11" spans="1:9" s="17" customFormat="1" ht="40.5" x14ac:dyDescent="0.25">
      <c r="A11" s="1">
        <v>7</v>
      </c>
      <c r="B11" s="33" t="s">
        <v>68</v>
      </c>
      <c r="C11" s="34" t="s">
        <v>97</v>
      </c>
      <c r="D11" s="3">
        <v>25</v>
      </c>
      <c r="E11" s="35"/>
      <c r="F11" s="35"/>
      <c r="G11" s="36">
        <f t="shared" si="0"/>
        <v>0</v>
      </c>
      <c r="H11" s="36">
        <f t="shared" si="1"/>
        <v>0</v>
      </c>
      <c r="I11" s="38" t="s">
        <v>33</v>
      </c>
    </row>
    <row r="12" spans="1:9" s="17" customFormat="1" ht="27" x14ac:dyDescent="0.25">
      <c r="A12" s="1">
        <v>8</v>
      </c>
      <c r="B12" s="33" t="s">
        <v>60</v>
      </c>
      <c r="C12" s="34" t="s">
        <v>1</v>
      </c>
      <c r="D12" s="3">
        <v>185</v>
      </c>
      <c r="E12" s="35"/>
      <c r="F12" s="35"/>
      <c r="G12" s="36">
        <f t="shared" si="0"/>
        <v>0</v>
      </c>
      <c r="H12" s="36">
        <f t="shared" si="1"/>
        <v>0</v>
      </c>
      <c r="I12" s="37" t="s">
        <v>32</v>
      </c>
    </row>
    <row r="13" spans="1:9" s="17" customFormat="1" ht="27" x14ac:dyDescent="0.25">
      <c r="A13" s="1">
        <v>9</v>
      </c>
      <c r="B13" s="33" t="s">
        <v>61</v>
      </c>
      <c r="C13" s="42" t="s">
        <v>31</v>
      </c>
      <c r="D13" s="3">
        <v>1</v>
      </c>
      <c r="E13" s="35"/>
      <c r="F13" s="35"/>
      <c r="G13" s="36">
        <f t="shared" si="0"/>
        <v>0</v>
      </c>
      <c r="H13" s="36">
        <f t="shared" si="1"/>
        <v>0</v>
      </c>
      <c r="I13" s="37" t="s">
        <v>32</v>
      </c>
    </row>
    <row r="14" spans="1:9" s="17" customFormat="1" x14ac:dyDescent="0.25">
      <c r="A14" s="1"/>
      <c r="B14" s="40" t="s">
        <v>0</v>
      </c>
      <c r="C14" s="39"/>
      <c r="D14" s="3"/>
      <c r="E14" s="35"/>
      <c r="F14" s="35"/>
      <c r="G14" s="36"/>
      <c r="H14" s="21">
        <f>SUM(H5:H13)</f>
        <v>0</v>
      </c>
      <c r="I14" s="37"/>
    </row>
    <row r="15" spans="1:9" x14ac:dyDescent="0.25">
      <c r="A15" s="2" t="s">
        <v>5</v>
      </c>
      <c r="B15" s="4" t="s">
        <v>49</v>
      </c>
      <c r="C15" s="4"/>
      <c r="D15" s="4"/>
      <c r="E15" s="4"/>
      <c r="F15" s="4"/>
      <c r="G15" s="4"/>
      <c r="H15" s="4"/>
      <c r="I15" s="4"/>
    </row>
    <row r="16" spans="1:9" s="17" customFormat="1" ht="27" x14ac:dyDescent="0.25">
      <c r="A16" s="1">
        <v>10</v>
      </c>
      <c r="B16" s="33" t="s">
        <v>50</v>
      </c>
      <c r="C16" s="34" t="s">
        <v>97</v>
      </c>
      <c r="D16" s="3">
        <v>62</v>
      </c>
      <c r="E16" s="35"/>
      <c r="F16" s="35"/>
      <c r="G16" s="36">
        <f t="shared" ref="G16:G22" si="2">+E16+F16</f>
        <v>0</v>
      </c>
      <c r="H16" s="36">
        <f>+ROUND(D16*G16,2)</f>
        <v>0</v>
      </c>
      <c r="I16" s="37" t="s">
        <v>32</v>
      </c>
    </row>
    <row r="17" spans="1:9" s="17" customFormat="1" ht="27" x14ac:dyDescent="0.25">
      <c r="A17" s="1">
        <v>11</v>
      </c>
      <c r="B17" s="41" t="s">
        <v>51</v>
      </c>
      <c r="C17" s="34" t="s">
        <v>97</v>
      </c>
      <c r="D17" s="3">
        <v>62</v>
      </c>
      <c r="E17" s="35"/>
      <c r="F17" s="35"/>
      <c r="G17" s="36">
        <f t="shared" si="2"/>
        <v>0</v>
      </c>
      <c r="H17" s="36">
        <f t="shared" ref="H17:H22" si="3">+ROUND(D17*G17,2)</f>
        <v>0</v>
      </c>
      <c r="I17" s="37" t="s">
        <v>30</v>
      </c>
    </row>
    <row r="18" spans="1:9" s="17" customFormat="1" ht="40.5" x14ac:dyDescent="0.25">
      <c r="A18" s="1">
        <v>12</v>
      </c>
      <c r="B18" s="41" t="s">
        <v>87</v>
      </c>
      <c r="C18" s="34" t="s">
        <v>1</v>
      </c>
      <c r="D18" s="3">
        <v>345</v>
      </c>
      <c r="E18" s="35"/>
      <c r="F18" s="35"/>
      <c r="G18" s="36">
        <f t="shared" si="2"/>
        <v>0</v>
      </c>
      <c r="H18" s="36">
        <f t="shared" si="3"/>
        <v>0</v>
      </c>
      <c r="I18" s="37" t="s">
        <v>32</v>
      </c>
    </row>
    <row r="19" spans="1:9" s="17" customFormat="1" ht="27" x14ac:dyDescent="0.25">
      <c r="A19" s="1">
        <v>13</v>
      </c>
      <c r="B19" s="33" t="s">
        <v>63</v>
      </c>
      <c r="C19" s="34" t="s">
        <v>1</v>
      </c>
      <c r="D19" s="3">
        <v>170</v>
      </c>
      <c r="E19" s="35"/>
      <c r="F19" s="35"/>
      <c r="G19" s="36">
        <f t="shared" si="2"/>
        <v>0</v>
      </c>
      <c r="H19" s="36">
        <f t="shared" si="3"/>
        <v>0</v>
      </c>
      <c r="I19" s="38" t="s">
        <v>33</v>
      </c>
    </row>
    <row r="20" spans="1:9" s="17" customFormat="1" ht="27" x14ac:dyDescent="0.25">
      <c r="A20" s="1">
        <v>14</v>
      </c>
      <c r="B20" s="33" t="s">
        <v>62</v>
      </c>
      <c r="C20" s="50" t="s">
        <v>1</v>
      </c>
      <c r="D20" s="3">
        <v>175</v>
      </c>
      <c r="E20" s="35"/>
      <c r="F20" s="35"/>
      <c r="G20" s="36">
        <f t="shared" si="2"/>
        <v>0</v>
      </c>
      <c r="H20" s="36">
        <f t="shared" si="3"/>
        <v>0</v>
      </c>
      <c r="I20" s="38" t="s">
        <v>33</v>
      </c>
    </row>
    <row r="21" spans="1:9" s="17" customFormat="1" x14ac:dyDescent="0.25">
      <c r="A21" s="1">
        <v>15</v>
      </c>
      <c r="B21" s="33" t="s">
        <v>52</v>
      </c>
      <c r="C21" s="51" t="s">
        <v>31</v>
      </c>
      <c r="D21" s="3">
        <v>12</v>
      </c>
      <c r="E21" s="35"/>
      <c r="F21" s="35"/>
      <c r="G21" s="36">
        <f t="shared" si="2"/>
        <v>0</v>
      </c>
      <c r="H21" s="36">
        <f t="shared" si="3"/>
        <v>0</v>
      </c>
      <c r="I21" s="38" t="s">
        <v>33</v>
      </c>
    </row>
    <row r="22" spans="1:9" s="17" customFormat="1" x14ac:dyDescent="0.25">
      <c r="A22" s="1">
        <v>16</v>
      </c>
      <c r="B22" s="33" t="s">
        <v>53</v>
      </c>
      <c r="C22" s="51" t="s">
        <v>31</v>
      </c>
      <c r="D22" s="3">
        <v>12</v>
      </c>
      <c r="E22" s="35"/>
      <c r="F22" s="35"/>
      <c r="G22" s="36">
        <f t="shared" si="2"/>
        <v>0</v>
      </c>
      <c r="H22" s="36">
        <f t="shared" si="3"/>
        <v>0</v>
      </c>
      <c r="I22" s="38" t="s">
        <v>33</v>
      </c>
    </row>
    <row r="23" spans="1:9" s="17" customFormat="1" x14ac:dyDescent="0.25">
      <c r="A23" s="1"/>
      <c r="B23" s="40" t="s">
        <v>0</v>
      </c>
      <c r="C23" s="39"/>
      <c r="D23" s="3"/>
      <c r="E23" s="35"/>
      <c r="F23" s="35"/>
      <c r="G23" s="36"/>
      <c r="H23" s="21">
        <f>SUM(H16:H22)</f>
        <v>0</v>
      </c>
      <c r="I23" s="37"/>
    </row>
    <row r="24" spans="1:9" x14ac:dyDescent="0.25">
      <c r="A24" s="2" t="s">
        <v>7</v>
      </c>
      <c r="B24" s="4" t="s">
        <v>6</v>
      </c>
      <c r="C24" s="4"/>
      <c r="D24" s="4"/>
      <c r="E24" s="4"/>
      <c r="F24" s="4"/>
      <c r="G24" s="4"/>
      <c r="H24" s="4"/>
      <c r="I24" s="4"/>
    </row>
    <row r="25" spans="1:9" s="17" customFormat="1" ht="27" x14ac:dyDescent="0.25">
      <c r="A25" s="1">
        <v>17</v>
      </c>
      <c r="B25" s="33" t="s">
        <v>69</v>
      </c>
      <c r="C25" s="34" t="s">
        <v>97</v>
      </c>
      <c r="D25" s="3">
        <v>390</v>
      </c>
      <c r="E25" s="35"/>
      <c r="F25" s="35"/>
      <c r="G25" s="36">
        <f t="shared" ref="G25:G35" si="4">+E25+F25</f>
        <v>0</v>
      </c>
      <c r="H25" s="36">
        <f>+ROUND(D25*G25,2)</f>
        <v>0</v>
      </c>
      <c r="I25" s="37" t="s">
        <v>32</v>
      </c>
    </row>
    <row r="26" spans="1:9" s="17" customFormat="1" ht="27" x14ac:dyDescent="0.25">
      <c r="A26" s="1">
        <v>18</v>
      </c>
      <c r="B26" s="33" t="s">
        <v>70</v>
      </c>
      <c r="C26" s="34" t="s">
        <v>97</v>
      </c>
      <c r="D26" s="3">
        <v>32</v>
      </c>
      <c r="E26" s="35"/>
      <c r="F26" s="35"/>
      <c r="G26" s="36">
        <f t="shared" si="4"/>
        <v>0</v>
      </c>
      <c r="H26" s="36">
        <f t="shared" ref="H26:H35" si="5">+ROUND(D26*G26,2)</f>
        <v>0</v>
      </c>
      <c r="I26" s="37" t="s">
        <v>32</v>
      </c>
    </row>
    <row r="27" spans="1:9" s="17" customFormat="1" ht="27" x14ac:dyDescent="0.25">
      <c r="A27" s="1">
        <v>19</v>
      </c>
      <c r="B27" s="33" t="s">
        <v>71</v>
      </c>
      <c r="C27" s="34" t="s">
        <v>97</v>
      </c>
      <c r="D27" s="3">
        <v>20</v>
      </c>
      <c r="E27" s="35"/>
      <c r="F27" s="35"/>
      <c r="G27" s="36">
        <f t="shared" si="4"/>
        <v>0</v>
      </c>
      <c r="H27" s="36">
        <f t="shared" si="5"/>
        <v>0</v>
      </c>
      <c r="I27" s="37" t="s">
        <v>32</v>
      </c>
    </row>
    <row r="28" spans="1:9" s="17" customFormat="1" ht="40.5" x14ac:dyDescent="0.25">
      <c r="A28" s="1">
        <v>20</v>
      </c>
      <c r="B28" s="33" t="s">
        <v>72</v>
      </c>
      <c r="C28" s="34" t="s">
        <v>1</v>
      </c>
      <c r="D28" s="3">
        <v>430</v>
      </c>
      <c r="E28" s="35"/>
      <c r="F28" s="35"/>
      <c r="G28" s="36">
        <f t="shared" si="4"/>
        <v>0</v>
      </c>
      <c r="H28" s="36">
        <f t="shared" si="5"/>
        <v>0</v>
      </c>
      <c r="I28" s="37" t="s">
        <v>32</v>
      </c>
    </row>
    <row r="29" spans="1:9" s="17" customFormat="1" ht="67.5" x14ac:dyDescent="0.25">
      <c r="A29" s="1">
        <v>21</v>
      </c>
      <c r="B29" s="33" t="s">
        <v>73</v>
      </c>
      <c r="C29" s="34" t="s">
        <v>97</v>
      </c>
      <c r="D29" s="3">
        <v>390</v>
      </c>
      <c r="E29" s="35"/>
      <c r="F29" s="35"/>
      <c r="G29" s="36">
        <f t="shared" si="4"/>
        <v>0</v>
      </c>
      <c r="H29" s="36">
        <f t="shared" si="5"/>
        <v>0</v>
      </c>
      <c r="I29" s="38" t="s">
        <v>33</v>
      </c>
    </row>
    <row r="30" spans="1:9" s="17" customFormat="1" ht="27" x14ac:dyDescent="0.25">
      <c r="A30" s="1">
        <v>22</v>
      </c>
      <c r="B30" s="33" t="s">
        <v>54</v>
      </c>
      <c r="C30" s="34" t="s">
        <v>97</v>
      </c>
      <c r="D30" s="3">
        <v>190</v>
      </c>
      <c r="E30" s="35"/>
      <c r="F30" s="35"/>
      <c r="G30" s="36">
        <f t="shared" si="4"/>
        <v>0</v>
      </c>
      <c r="H30" s="36">
        <f t="shared" si="5"/>
        <v>0</v>
      </c>
      <c r="I30" s="38" t="s">
        <v>33</v>
      </c>
    </row>
    <row r="31" spans="1:9" s="17" customFormat="1" x14ac:dyDescent="0.25">
      <c r="A31" s="1">
        <v>23</v>
      </c>
      <c r="B31" s="33" t="s">
        <v>55</v>
      </c>
      <c r="C31" s="51" t="s">
        <v>31</v>
      </c>
      <c r="D31" s="3">
        <v>120</v>
      </c>
      <c r="E31" s="35"/>
      <c r="F31" s="35"/>
      <c r="G31" s="36">
        <f t="shared" si="4"/>
        <v>0</v>
      </c>
      <c r="H31" s="36">
        <f t="shared" si="5"/>
        <v>0</v>
      </c>
      <c r="I31" s="37" t="s">
        <v>30</v>
      </c>
    </row>
    <row r="32" spans="1:9" s="17" customFormat="1" x14ac:dyDescent="0.25">
      <c r="A32" s="1">
        <v>24</v>
      </c>
      <c r="B32" s="33" t="s">
        <v>74</v>
      </c>
      <c r="C32" s="34" t="s">
        <v>97</v>
      </c>
      <c r="D32" s="3">
        <v>220</v>
      </c>
      <c r="E32" s="35"/>
      <c r="F32" s="35"/>
      <c r="G32" s="36">
        <f t="shared" si="4"/>
        <v>0</v>
      </c>
      <c r="H32" s="36">
        <f t="shared" si="5"/>
        <v>0</v>
      </c>
      <c r="I32" s="37" t="s">
        <v>30</v>
      </c>
    </row>
    <row r="33" spans="1:9" s="17" customFormat="1" ht="54" x14ac:dyDescent="0.25">
      <c r="A33" s="1">
        <v>25</v>
      </c>
      <c r="B33" s="33" t="s">
        <v>98</v>
      </c>
      <c r="C33" s="34" t="s">
        <v>97</v>
      </c>
      <c r="D33" s="3">
        <v>20</v>
      </c>
      <c r="E33" s="35"/>
      <c r="F33" s="35"/>
      <c r="G33" s="36">
        <f t="shared" si="4"/>
        <v>0</v>
      </c>
      <c r="H33" s="36">
        <f t="shared" si="5"/>
        <v>0</v>
      </c>
      <c r="I33" s="38" t="s">
        <v>33</v>
      </c>
    </row>
    <row r="34" spans="1:9" s="17" customFormat="1" ht="54" x14ac:dyDescent="0.25">
      <c r="A34" s="1">
        <v>26</v>
      </c>
      <c r="B34" s="33" t="s">
        <v>75</v>
      </c>
      <c r="C34" s="34" t="s">
        <v>97</v>
      </c>
      <c r="D34" s="3">
        <v>15</v>
      </c>
      <c r="E34" s="35"/>
      <c r="F34" s="35"/>
      <c r="G34" s="36">
        <f t="shared" si="4"/>
        <v>0</v>
      </c>
      <c r="H34" s="36">
        <f t="shared" si="5"/>
        <v>0</v>
      </c>
      <c r="I34" s="38" t="s">
        <v>33</v>
      </c>
    </row>
    <row r="35" spans="1:9" s="17" customFormat="1" ht="27" x14ac:dyDescent="0.25">
      <c r="A35" s="1">
        <v>27</v>
      </c>
      <c r="B35" s="33" t="s">
        <v>76</v>
      </c>
      <c r="C35" s="34" t="s">
        <v>1</v>
      </c>
      <c r="D35" s="3">
        <v>260</v>
      </c>
      <c r="E35" s="35"/>
      <c r="F35" s="35"/>
      <c r="G35" s="36">
        <f t="shared" si="4"/>
        <v>0</v>
      </c>
      <c r="H35" s="36">
        <f t="shared" si="5"/>
        <v>0</v>
      </c>
      <c r="I35" s="37" t="s">
        <v>30</v>
      </c>
    </row>
    <row r="36" spans="1:9" s="17" customFormat="1" ht="27" x14ac:dyDescent="0.25">
      <c r="A36" s="1">
        <v>28</v>
      </c>
      <c r="B36" s="33" t="s">
        <v>77</v>
      </c>
      <c r="C36" s="34" t="s">
        <v>1</v>
      </c>
      <c r="D36" s="3">
        <v>170</v>
      </c>
      <c r="E36" s="35"/>
      <c r="F36" s="35"/>
      <c r="G36" s="36">
        <f>+E36+F36</f>
        <v>0</v>
      </c>
      <c r="H36" s="36">
        <f>+ROUND(D36*G36,2)</f>
        <v>0</v>
      </c>
      <c r="I36" s="37" t="s">
        <v>30</v>
      </c>
    </row>
    <row r="37" spans="1:9" s="17" customFormat="1" x14ac:dyDescent="0.25">
      <c r="A37" s="1"/>
      <c r="B37" s="40" t="s">
        <v>0</v>
      </c>
      <c r="C37" s="39"/>
      <c r="D37" s="3"/>
      <c r="E37" s="35"/>
      <c r="F37" s="35"/>
      <c r="G37" s="36"/>
      <c r="H37" s="21">
        <f>SUM(H25:H36)</f>
        <v>0</v>
      </c>
      <c r="I37" s="37"/>
    </row>
    <row r="38" spans="1:9" x14ac:dyDescent="0.25">
      <c r="A38" s="2" t="s">
        <v>9</v>
      </c>
      <c r="B38" s="4" t="s">
        <v>8</v>
      </c>
      <c r="C38" s="4"/>
      <c r="D38" s="4"/>
      <c r="E38" s="4"/>
      <c r="F38" s="4"/>
      <c r="G38" s="4"/>
      <c r="H38" s="4"/>
      <c r="I38" s="4"/>
    </row>
    <row r="39" spans="1:9" s="17" customFormat="1" ht="27" x14ac:dyDescent="0.25">
      <c r="A39" s="1">
        <v>30</v>
      </c>
      <c r="B39" s="33" t="s">
        <v>78</v>
      </c>
      <c r="C39" s="34" t="s">
        <v>1</v>
      </c>
      <c r="D39" s="3">
        <v>100</v>
      </c>
      <c r="E39" s="35"/>
      <c r="F39" s="35"/>
      <c r="G39" s="36">
        <f>+E39+F39</f>
        <v>0</v>
      </c>
      <c r="H39" s="36">
        <f t="shared" ref="H39:H44" si="6">+ROUND(D39*G39,2)</f>
        <v>0</v>
      </c>
      <c r="I39" s="37" t="s">
        <v>32</v>
      </c>
    </row>
    <row r="40" spans="1:9" s="17" customFormat="1" ht="27" x14ac:dyDescent="0.25">
      <c r="A40" s="1">
        <v>31</v>
      </c>
      <c r="B40" s="33" t="s">
        <v>10</v>
      </c>
      <c r="C40" s="51" t="s">
        <v>31</v>
      </c>
      <c r="D40" s="3">
        <v>150</v>
      </c>
      <c r="E40" s="35"/>
      <c r="F40" s="35"/>
      <c r="G40" s="36">
        <f t="shared" ref="G40:G45" si="7">+E40+F40</f>
        <v>0</v>
      </c>
      <c r="H40" s="36">
        <f t="shared" si="6"/>
        <v>0</v>
      </c>
      <c r="I40" s="37" t="s">
        <v>32</v>
      </c>
    </row>
    <row r="41" spans="1:9" s="17" customFormat="1" x14ac:dyDescent="0.25">
      <c r="A41" s="1">
        <v>32</v>
      </c>
      <c r="B41" s="33" t="s">
        <v>56</v>
      </c>
      <c r="C41" s="34" t="s">
        <v>1</v>
      </c>
      <c r="D41" s="3">
        <v>100</v>
      </c>
      <c r="E41" s="35"/>
      <c r="F41" s="35"/>
      <c r="G41" s="36">
        <f t="shared" si="7"/>
        <v>0</v>
      </c>
      <c r="H41" s="36">
        <f t="shared" si="6"/>
        <v>0</v>
      </c>
      <c r="I41" s="37" t="s">
        <v>30</v>
      </c>
    </row>
    <row r="42" spans="1:9" s="17" customFormat="1" x14ac:dyDescent="0.25">
      <c r="A42" s="1">
        <v>33</v>
      </c>
      <c r="B42" s="33" t="s">
        <v>57</v>
      </c>
      <c r="C42" s="51" t="s">
        <v>31</v>
      </c>
      <c r="D42" s="3">
        <v>15</v>
      </c>
      <c r="E42" s="35"/>
      <c r="F42" s="35"/>
      <c r="G42" s="36">
        <f t="shared" si="7"/>
        <v>0</v>
      </c>
      <c r="H42" s="36">
        <f t="shared" si="6"/>
        <v>0</v>
      </c>
      <c r="I42" s="37" t="s">
        <v>30</v>
      </c>
    </row>
    <row r="43" spans="1:9" s="17" customFormat="1" ht="40.5" x14ac:dyDescent="0.25">
      <c r="A43" s="1">
        <v>34</v>
      </c>
      <c r="B43" s="33" t="s">
        <v>79</v>
      </c>
      <c r="C43" s="51" t="s">
        <v>31</v>
      </c>
      <c r="D43" s="3">
        <v>20</v>
      </c>
      <c r="E43" s="35"/>
      <c r="F43" s="35"/>
      <c r="G43" s="36">
        <f t="shared" si="7"/>
        <v>0</v>
      </c>
      <c r="H43" s="36">
        <f t="shared" si="6"/>
        <v>0</v>
      </c>
      <c r="I43" s="38" t="s">
        <v>33</v>
      </c>
    </row>
    <row r="44" spans="1:9" s="17" customFormat="1" ht="40.5" x14ac:dyDescent="0.25">
      <c r="A44" s="1">
        <v>35</v>
      </c>
      <c r="B44" s="33" t="s">
        <v>80</v>
      </c>
      <c r="C44" s="51" t="s">
        <v>31</v>
      </c>
      <c r="D44" s="3">
        <v>115</v>
      </c>
      <c r="E44" s="35"/>
      <c r="F44" s="35"/>
      <c r="G44" s="36">
        <f t="shared" si="7"/>
        <v>0</v>
      </c>
      <c r="H44" s="36">
        <f t="shared" si="6"/>
        <v>0</v>
      </c>
      <c r="I44" s="38" t="s">
        <v>33</v>
      </c>
    </row>
    <row r="45" spans="1:9" s="17" customFormat="1" ht="40.5" x14ac:dyDescent="0.25">
      <c r="A45" s="1">
        <v>36</v>
      </c>
      <c r="B45" s="33" t="s">
        <v>99</v>
      </c>
      <c r="C45" s="51" t="s">
        <v>31</v>
      </c>
      <c r="D45" s="3">
        <v>35</v>
      </c>
      <c r="E45" s="35"/>
      <c r="F45" s="35"/>
      <c r="G45" s="36">
        <f t="shared" si="7"/>
        <v>0</v>
      </c>
      <c r="H45" s="36">
        <f>+ROUND(D45*G45,2)</f>
        <v>0</v>
      </c>
      <c r="I45" s="38" t="s">
        <v>33</v>
      </c>
    </row>
    <row r="46" spans="1:9" s="17" customFormat="1" x14ac:dyDescent="0.25">
      <c r="A46" s="1"/>
      <c r="B46" s="40" t="s">
        <v>0</v>
      </c>
      <c r="C46" s="39"/>
      <c r="D46" s="3"/>
      <c r="E46" s="35"/>
      <c r="F46" s="35"/>
      <c r="G46" s="36"/>
      <c r="H46" s="21">
        <f>SUM(H39:H45)</f>
        <v>0</v>
      </c>
      <c r="I46" s="37"/>
    </row>
    <row r="47" spans="1:9" x14ac:dyDescent="0.25">
      <c r="A47" s="2" t="s">
        <v>12</v>
      </c>
      <c r="B47" s="4" t="s">
        <v>11</v>
      </c>
      <c r="C47" s="4"/>
      <c r="D47" s="4"/>
      <c r="E47" s="4"/>
      <c r="F47" s="4"/>
      <c r="G47" s="4"/>
      <c r="H47" s="4"/>
      <c r="I47" s="4"/>
    </row>
    <row r="48" spans="1:9" s="17" customFormat="1" ht="54" x14ac:dyDescent="0.25">
      <c r="A48" s="1">
        <v>37</v>
      </c>
      <c r="B48" s="33" t="s">
        <v>81</v>
      </c>
      <c r="C48" s="39" t="s">
        <v>1</v>
      </c>
      <c r="D48" s="3">
        <v>1050</v>
      </c>
      <c r="E48" s="35"/>
      <c r="F48" s="35"/>
      <c r="G48" s="36">
        <f t="shared" ref="G48:G56" si="8">+E48+F48</f>
        <v>0</v>
      </c>
      <c r="H48" s="36">
        <f>+ROUND(D48*G48,2)</f>
        <v>0</v>
      </c>
      <c r="I48" s="37" t="s">
        <v>30</v>
      </c>
    </row>
    <row r="49" spans="1:9" s="17" customFormat="1" ht="40.5" x14ac:dyDescent="0.25">
      <c r="A49" s="1">
        <v>38</v>
      </c>
      <c r="B49" s="33" t="s">
        <v>82</v>
      </c>
      <c r="C49" s="34" t="s">
        <v>97</v>
      </c>
      <c r="D49" s="3">
        <v>280</v>
      </c>
      <c r="E49" s="35"/>
      <c r="F49" s="35"/>
      <c r="G49" s="36">
        <f t="shared" si="8"/>
        <v>0</v>
      </c>
      <c r="H49" s="36">
        <f t="shared" ref="H49:H56" si="9">+ROUND(D49*G49,2)</f>
        <v>0</v>
      </c>
      <c r="I49" s="37" t="s">
        <v>30</v>
      </c>
    </row>
    <row r="50" spans="1:9" s="17" customFormat="1" ht="40.5" x14ac:dyDescent="0.25">
      <c r="A50" s="1">
        <v>39</v>
      </c>
      <c r="B50" s="33" t="s">
        <v>83</v>
      </c>
      <c r="C50" s="34" t="s">
        <v>97</v>
      </c>
      <c r="D50" s="3">
        <v>90</v>
      </c>
      <c r="E50" s="35"/>
      <c r="F50" s="35"/>
      <c r="G50" s="36">
        <f t="shared" si="8"/>
        <v>0</v>
      </c>
      <c r="H50" s="36">
        <f t="shared" si="9"/>
        <v>0</v>
      </c>
      <c r="I50" s="37" t="s">
        <v>30</v>
      </c>
    </row>
    <row r="51" spans="1:9" s="17" customFormat="1" ht="40.5" x14ac:dyDescent="0.25">
      <c r="A51" s="1">
        <v>40</v>
      </c>
      <c r="B51" s="33" t="s">
        <v>84</v>
      </c>
      <c r="C51" s="34" t="s">
        <v>97</v>
      </c>
      <c r="D51" s="3">
        <v>80</v>
      </c>
      <c r="E51" s="35"/>
      <c r="F51" s="35"/>
      <c r="G51" s="36">
        <f t="shared" si="8"/>
        <v>0</v>
      </c>
      <c r="H51" s="36">
        <f t="shared" si="9"/>
        <v>0</v>
      </c>
      <c r="I51" s="37" t="s">
        <v>30</v>
      </c>
    </row>
    <row r="52" spans="1:9" s="17" customFormat="1" x14ac:dyDescent="0.25">
      <c r="A52" s="1">
        <v>41</v>
      </c>
      <c r="B52" s="33" t="s">
        <v>58</v>
      </c>
      <c r="C52" s="34" t="s">
        <v>97</v>
      </c>
      <c r="D52" s="3">
        <v>80</v>
      </c>
      <c r="E52" s="35"/>
      <c r="F52" s="35"/>
      <c r="G52" s="36">
        <f t="shared" si="8"/>
        <v>0</v>
      </c>
      <c r="H52" s="36">
        <f t="shared" si="9"/>
        <v>0</v>
      </c>
      <c r="I52" s="37" t="s">
        <v>30</v>
      </c>
    </row>
    <row r="53" spans="1:9" s="17" customFormat="1" ht="40.5" x14ac:dyDescent="0.25">
      <c r="A53" s="1">
        <v>42</v>
      </c>
      <c r="B53" s="33" t="s">
        <v>85</v>
      </c>
      <c r="C53" s="34" t="s">
        <v>97</v>
      </c>
      <c r="D53" s="3">
        <v>950</v>
      </c>
      <c r="E53" s="35"/>
      <c r="F53" s="35"/>
      <c r="G53" s="36">
        <f t="shared" si="8"/>
        <v>0</v>
      </c>
      <c r="H53" s="36">
        <f t="shared" si="9"/>
        <v>0</v>
      </c>
      <c r="I53" s="38" t="s">
        <v>33</v>
      </c>
    </row>
    <row r="54" spans="1:9" s="17" customFormat="1" ht="40.5" x14ac:dyDescent="0.25">
      <c r="A54" s="1">
        <v>43</v>
      </c>
      <c r="B54" s="33" t="s">
        <v>86</v>
      </c>
      <c r="C54" s="39" t="s">
        <v>1</v>
      </c>
      <c r="D54" s="3">
        <v>680</v>
      </c>
      <c r="E54" s="35"/>
      <c r="F54" s="35"/>
      <c r="G54" s="36">
        <f t="shared" si="8"/>
        <v>0</v>
      </c>
      <c r="H54" s="36">
        <f t="shared" si="9"/>
        <v>0</v>
      </c>
      <c r="I54" s="38" t="s">
        <v>33</v>
      </c>
    </row>
    <row r="55" spans="1:9" s="17" customFormat="1" x14ac:dyDescent="0.25">
      <c r="A55" s="1">
        <v>44</v>
      </c>
      <c r="B55" s="33" t="s">
        <v>2</v>
      </c>
      <c r="C55" s="51" t="s">
        <v>31</v>
      </c>
      <c r="D55" s="3">
        <v>10</v>
      </c>
      <c r="E55" s="35"/>
      <c r="F55" s="35"/>
      <c r="G55" s="36">
        <f t="shared" si="8"/>
        <v>0</v>
      </c>
      <c r="H55" s="36">
        <f t="shared" si="9"/>
        <v>0</v>
      </c>
      <c r="I55" s="37" t="s">
        <v>32</v>
      </c>
    </row>
    <row r="56" spans="1:9" s="17" customFormat="1" x14ac:dyDescent="0.25">
      <c r="A56" s="1">
        <v>45</v>
      </c>
      <c r="B56" s="33" t="s">
        <v>19</v>
      </c>
      <c r="C56" s="52" t="s">
        <v>101</v>
      </c>
      <c r="D56" s="3">
        <v>80</v>
      </c>
      <c r="E56" s="35"/>
      <c r="F56" s="35"/>
      <c r="G56" s="36">
        <f t="shared" si="8"/>
        <v>0</v>
      </c>
      <c r="H56" s="36">
        <f t="shared" si="9"/>
        <v>0</v>
      </c>
      <c r="I56" s="37" t="s">
        <v>32</v>
      </c>
    </row>
    <row r="57" spans="1:9" s="17" customFormat="1" x14ac:dyDescent="0.25">
      <c r="A57" s="1"/>
      <c r="B57" s="40" t="s">
        <v>0</v>
      </c>
      <c r="C57" s="39"/>
      <c r="D57" s="3"/>
      <c r="E57" s="35"/>
      <c r="F57" s="35"/>
      <c r="G57" s="36"/>
      <c r="H57" s="21">
        <f>SUM(H48:H56)</f>
        <v>0</v>
      </c>
      <c r="I57" s="37"/>
    </row>
    <row r="58" spans="1:9" x14ac:dyDescent="0.25">
      <c r="A58" s="2" t="s">
        <v>14</v>
      </c>
      <c r="B58" s="4" t="s">
        <v>13</v>
      </c>
      <c r="C58" s="4"/>
      <c r="D58" s="4"/>
      <c r="E58" s="4"/>
      <c r="F58" s="4"/>
      <c r="G58" s="4"/>
      <c r="H58" s="4"/>
      <c r="I58" s="4"/>
    </row>
    <row r="59" spans="1:9" s="17" customFormat="1" ht="27" x14ac:dyDescent="0.25">
      <c r="A59" s="1">
        <v>46</v>
      </c>
      <c r="B59" s="33" t="s">
        <v>15</v>
      </c>
      <c r="C59" s="39" t="s">
        <v>16</v>
      </c>
      <c r="D59" s="3">
        <v>23</v>
      </c>
      <c r="E59" s="35"/>
      <c r="F59" s="35"/>
      <c r="G59" s="36">
        <f t="shared" ref="G59:G66" si="10">+E59+F59</f>
        <v>0</v>
      </c>
      <c r="H59" s="36">
        <f>+ROUND(D59*G59,2)</f>
        <v>0</v>
      </c>
      <c r="I59" s="37" t="s">
        <v>32</v>
      </c>
    </row>
    <row r="60" spans="1:9" s="17" customFormat="1" ht="27" x14ac:dyDescent="0.25">
      <c r="A60" s="1">
        <v>47</v>
      </c>
      <c r="B60" s="33" t="s">
        <v>17</v>
      </c>
      <c r="C60" s="51" t="s">
        <v>31</v>
      </c>
      <c r="D60" s="3">
        <v>23</v>
      </c>
      <c r="E60" s="35"/>
      <c r="F60" s="35"/>
      <c r="G60" s="36">
        <f t="shared" si="10"/>
        <v>0</v>
      </c>
      <c r="H60" s="36">
        <f t="shared" ref="H60:H66" si="11">+ROUND(D60*G60,2)</f>
        <v>0</v>
      </c>
      <c r="I60" s="37" t="s">
        <v>32</v>
      </c>
    </row>
    <row r="61" spans="1:9" s="17" customFormat="1" x14ac:dyDescent="0.25">
      <c r="A61" s="1">
        <v>48</v>
      </c>
      <c r="B61" s="33" t="s">
        <v>18</v>
      </c>
      <c r="C61" s="51" t="s">
        <v>31</v>
      </c>
      <c r="D61" s="3">
        <v>23</v>
      </c>
      <c r="E61" s="35"/>
      <c r="F61" s="35"/>
      <c r="G61" s="36">
        <f t="shared" si="10"/>
        <v>0</v>
      </c>
      <c r="H61" s="36">
        <f t="shared" si="11"/>
        <v>0</v>
      </c>
      <c r="I61" s="37" t="s">
        <v>32</v>
      </c>
    </row>
    <row r="62" spans="1:9" s="17" customFormat="1" ht="27" x14ac:dyDescent="0.25">
      <c r="A62" s="1">
        <v>49</v>
      </c>
      <c r="B62" s="33" t="s">
        <v>88</v>
      </c>
      <c r="C62" s="39" t="s">
        <v>16</v>
      </c>
      <c r="D62" s="3">
        <v>23</v>
      </c>
      <c r="E62" s="35"/>
      <c r="F62" s="35"/>
      <c r="G62" s="36">
        <f t="shared" si="10"/>
        <v>0</v>
      </c>
      <c r="H62" s="36">
        <f t="shared" si="11"/>
        <v>0</v>
      </c>
      <c r="I62" s="37" t="s">
        <v>30</v>
      </c>
    </row>
    <row r="63" spans="1:9" s="17" customFormat="1" ht="27" x14ac:dyDescent="0.25">
      <c r="A63" s="1">
        <v>50</v>
      </c>
      <c r="B63" s="33" t="s">
        <v>89</v>
      </c>
      <c r="C63" s="39" t="s">
        <v>1</v>
      </c>
      <c r="D63" s="3">
        <v>120</v>
      </c>
      <c r="E63" s="35"/>
      <c r="F63" s="35"/>
      <c r="G63" s="36">
        <f t="shared" si="10"/>
        <v>0</v>
      </c>
      <c r="H63" s="36">
        <f t="shared" si="11"/>
        <v>0</v>
      </c>
      <c r="I63" s="37" t="s">
        <v>30</v>
      </c>
    </row>
    <row r="64" spans="1:9" s="17" customFormat="1" ht="27" x14ac:dyDescent="0.25">
      <c r="A64" s="1">
        <v>51</v>
      </c>
      <c r="B64" s="33" t="s">
        <v>90</v>
      </c>
      <c r="C64" s="39" t="s">
        <v>1</v>
      </c>
      <c r="D64" s="3">
        <v>80</v>
      </c>
      <c r="E64" s="35"/>
      <c r="F64" s="35"/>
      <c r="G64" s="36">
        <f t="shared" si="10"/>
        <v>0</v>
      </c>
      <c r="H64" s="36">
        <f t="shared" si="11"/>
        <v>0</v>
      </c>
      <c r="I64" s="37" t="s">
        <v>30</v>
      </c>
    </row>
    <row r="65" spans="1:12" s="17" customFormat="1" ht="27" x14ac:dyDescent="0.25">
      <c r="A65" s="1">
        <v>52</v>
      </c>
      <c r="B65" s="33" t="s">
        <v>91</v>
      </c>
      <c r="C65" s="39" t="s">
        <v>1</v>
      </c>
      <c r="D65" s="3">
        <v>10</v>
      </c>
      <c r="E65" s="35"/>
      <c r="F65" s="35"/>
      <c r="G65" s="36">
        <f t="shared" si="10"/>
        <v>0</v>
      </c>
      <c r="H65" s="36">
        <f t="shared" si="11"/>
        <v>0</v>
      </c>
      <c r="I65" s="37" t="s">
        <v>30</v>
      </c>
    </row>
    <row r="66" spans="1:12" s="17" customFormat="1" x14ac:dyDescent="0.25">
      <c r="A66" s="1">
        <v>53</v>
      </c>
      <c r="B66" s="33" t="s">
        <v>45</v>
      </c>
      <c r="C66" s="39" t="s">
        <v>29</v>
      </c>
      <c r="D66" s="3">
        <v>10</v>
      </c>
      <c r="E66" s="35"/>
      <c r="F66" s="35"/>
      <c r="G66" s="36">
        <f t="shared" si="10"/>
        <v>0</v>
      </c>
      <c r="H66" s="36">
        <f t="shared" si="11"/>
        <v>0</v>
      </c>
      <c r="I66" s="37" t="s">
        <v>30</v>
      </c>
    </row>
    <row r="67" spans="1:12" s="17" customFormat="1" ht="27" x14ac:dyDescent="0.25">
      <c r="A67" s="1">
        <v>54</v>
      </c>
      <c r="B67" s="33" t="s">
        <v>100</v>
      </c>
      <c r="C67" s="51" t="s">
        <v>31</v>
      </c>
      <c r="D67" s="3">
        <v>23</v>
      </c>
      <c r="E67" s="35"/>
      <c r="F67" s="35"/>
      <c r="G67" s="36">
        <f>+E67+F67</f>
        <v>0</v>
      </c>
      <c r="H67" s="36">
        <f>+ROUND(D67*G67,2)</f>
        <v>0</v>
      </c>
      <c r="I67" s="37" t="s">
        <v>30</v>
      </c>
    </row>
    <row r="68" spans="1:12" s="17" customFormat="1" x14ac:dyDescent="0.25">
      <c r="A68" s="1"/>
      <c r="B68" s="40" t="s">
        <v>0</v>
      </c>
      <c r="C68" s="39"/>
      <c r="D68" s="3"/>
      <c r="E68" s="35"/>
      <c r="F68" s="35"/>
      <c r="G68" s="36"/>
      <c r="H68" s="21">
        <f>SUM(H59:H67)</f>
        <v>0</v>
      </c>
      <c r="I68" s="37"/>
    </row>
    <row r="69" spans="1:12" s="46" customFormat="1" x14ac:dyDescent="0.25">
      <c r="A69" s="7"/>
      <c r="B69" s="43" t="s">
        <v>44</v>
      </c>
      <c r="C69" s="44"/>
      <c r="D69" s="19"/>
      <c r="E69" s="20"/>
      <c r="F69" s="20"/>
      <c r="G69" s="25"/>
      <c r="H69" s="25">
        <f>+H68+H57+H46+H37+H23+H14</f>
        <v>0</v>
      </c>
      <c r="I69" s="45"/>
    </row>
    <row r="70" spans="1:12" ht="40.5" x14ac:dyDescent="0.25">
      <c r="A70" s="2">
        <v>55</v>
      </c>
      <c r="B70" s="4" t="s">
        <v>92</v>
      </c>
      <c r="C70" s="4"/>
      <c r="D70" s="4"/>
      <c r="E70" s="4"/>
      <c r="F70" s="4"/>
      <c r="G70" s="4"/>
      <c r="H70" s="48">
        <v>7828.8</v>
      </c>
      <c r="I70" s="4"/>
    </row>
    <row r="71" spans="1:12" s="17" customFormat="1" ht="342" customHeight="1" x14ac:dyDescent="0.25">
      <c r="A71" s="18" t="s">
        <v>93</v>
      </c>
      <c r="B71" s="13" t="s">
        <v>34</v>
      </c>
      <c r="C71" s="47" t="s">
        <v>31</v>
      </c>
      <c r="D71" s="14">
        <v>1</v>
      </c>
      <c r="E71" s="22"/>
      <c r="F71" s="23"/>
      <c r="G71" s="36">
        <f>0.25*H70</f>
        <v>1957.2</v>
      </c>
      <c r="H71" s="36">
        <f>+ROUND(D71*G71,2)</f>
        <v>1957.2</v>
      </c>
      <c r="I71" s="16"/>
    </row>
    <row r="72" spans="1:12" s="17" customFormat="1" ht="256.5" x14ac:dyDescent="0.25">
      <c r="A72" s="18" t="s">
        <v>94</v>
      </c>
      <c r="B72" s="13" t="s">
        <v>35</v>
      </c>
      <c r="C72" s="47" t="s">
        <v>31</v>
      </c>
      <c r="D72" s="14">
        <v>1</v>
      </c>
      <c r="E72" s="22"/>
      <c r="F72" s="23"/>
      <c r="G72" s="36">
        <f>0.25*H70</f>
        <v>1957.2</v>
      </c>
      <c r="H72" s="36">
        <f>+ROUND(D72*G72,2)</f>
        <v>1957.2</v>
      </c>
      <c r="I72" s="16"/>
    </row>
    <row r="73" spans="1:12" s="17" customFormat="1" ht="332.25" customHeight="1" x14ac:dyDescent="0.25">
      <c r="A73" s="18" t="s">
        <v>95</v>
      </c>
      <c r="B73" s="13" t="s">
        <v>36</v>
      </c>
      <c r="C73" s="47" t="s">
        <v>31</v>
      </c>
      <c r="D73" s="14">
        <v>1</v>
      </c>
      <c r="E73" s="24"/>
      <c r="F73" s="15"/>
      <c r="G73" s="36">
        <f>0.25*H70</f>
        <v>1957.2</v>
      </c>
      <c r="H73" s="36">
        <f>+ROUND(D73*G73,2)</f>
        <v>1957.2</v>
      </c>
      <c r="I73" s="16"/>
    </row>
    <row r="74" spans="1:12" s="17" customFormat="1" ht="270" x14ac:dyDescent="0.25">
      <c r="A74" s="18" t="s">
        <v>96</v>
      </c>
      <c r="B74" s="13" t="s">
        <v>37</v>
      </c>
      <c r="C74" s="47" t="s">
        <v>31</v>
      </c>
      <c r="D74" s="14">
        <v>1</v>
      </c>
      <c r="E74" s="24"/>
      <c r="F74" s="15"/>
      <c r="G74" s="36">
        <f>0.25*H70</f>
        <v>1957.2</v>
      </c>
      <c r="H74" s="36">
        <f>+ROUND(D74*G74,2)</f>
        <v>1957.2</v>
      </c>
      <c r="I74" s="16"/>
    </row>
    <row r="75" spans="1:12" s="17" customFormat="1" ht="13.5" customHeight="1" x14ac:dyDescent="0.25">
      <c r="A75" s="63" t="s">
        <v>38</v>
      </c>
      <c r="B75" s="64"/>
      <c r="C75" s="64"/>
      <c r="D75" s="64"/>
      <c r="E75" s="64"/>
      <c r="F75" s="65"/>
      <c r="G75" s="10"/>
      <c r="H75" s="25">
        <f>+H70+H69</f>
        <v>7828.8</v>
      </c>
      <c r="I75" s="16"/>
    </row>
    <row r="77" spans="1:12" ht="34.5" customHeight="1" x14ac:dyDescent="0.25">
      <c r="A77" s="54" t="s">
        <v>102</v>
      </c>
      <c r="B77" s="55"/>
      <c r="C77" s="71"/>
      <c r="D77" s="71"/>
      <c r="E77" s="71"/>
      <c r="F77" s="71"/>
      <c r="G77" s="72" t="s">
        <v>103</v>
      </c>
      <c r="H77" s="72"/>
      <c r="I77" s="57"/>
      <c r="J77" s="57"/>
      <c r="K77" s="57"/>
      <c r="L77" s="57"/>
    </row>
    <row r="78" spans="1:12" ht="48" customHeight="1" x14ac:dyDescent="0.25">
      <c r="A78" s="56"/>
      <c r="B78" s="58" t="s">
        <v>104</v>
      </c>
      <c r="C78" s="58"/>
      <c r="D78" s="58"/>
      <c r="E78" s="58"/>
      <c r="F78" s="58"/>
      <c r="G78" s="58"/>
      <c r="H78" s="58"/>
    </row>
    <row r="79" spans="1:12" ht="18" customHeight="1" x14ac:dyDescent="0.25">
      <c r="A79" s="66" t="s">
        <v>47</v>
      </c>
      <c r="B79" s="66"/>
    </row>
    <row r="80" spans="1:12" ht="18" customHeight="1" x14ac:dyDescent="0.25">
      <c r="A80" s="67" t="s">
        <v>39</v>
      </c>
      <c r="B80" s="67"/>
      <c r="C80" s="67"/>
      <c r="D80" s="67"/>
      <c r="E80" s="67"/>
      <c r="F80" s="67"/>
      <c r="G80" s="67"/>
      <c r="H80" s="67"/>
      <c r="I80" s="67"/>
    </row>
    <row r="81" spans="1:11" x14ac:dyDescent="0.25">
      <c r="A81" s="67" t="s">
        <v>40</v>
      </c>
      <c r="B81" s="67"/>
      <c r="C81" s="67"/>
      <c r="D81" s="67"/>
      <c r="E81" s="67"/>
      <c r="F81" s="67"/>
      <c r="G81" s="67"/>
      <c r="H81" s="67"/>
      <c r="I81" s="67"/>
    </row>
    <row r="82" spans="1:11" ht="51.75" customHeight="1" x14ac:dyDescent="0.25">
      <c r="A82" s="67" t="s">
        <v>41</v>
      </c>
      <c r="B82" s="67"/>
      <c r="C82" s="67"/>
      <c r="D82" s="67"/>
      <c r="E82" s="67"/>
      <c r="F82" s="67"/>
      <c r="G82" s="67"/>
      <c r="H82" s="67"/>
      <c r="I82" s="67"/>
    </row>
    <row r="83" spans="1:11" x14ac:dyDescent="0.25">
      <c r="A83" s="67" t="s">
        <v>42</v>
      </c>
      <c r="B83" s="67"/>
      <c r="C83" s="67"/>
      <c r="D83" s="67"/>
      <c r="E83" s="67"/>
      <c r="F83" s="67"/>
      <c r="G83" s="67"/>
      <c r="H83" s="67"/>
      <c r="I83" s="67"/>
    </row>
    <row r="84" spans="1:11" ht="175.5" customHeight="1" x14ac:dyDescent="0.25">
      <c r="A84" s="68" t="s">
        <v>105</v>
      </c>
      <c r="B84" s="69"/>
      <c r="C84" s="69"/>
      <c r="D84" s="69"/>
      <c r="E84" s="69"/>
      <c r="F84" s="69"/>
      <c r="G84" s="69"/>
      <c r="H84" s="69"/>
      <c r="I84" s="69"/>
      <c r="J84" s="53"/>
      <c r="K84" s="53"/>
    </row>
    <row r="85" spans="1:11" ht="12.75" customHeight="1" x14ac:dyDescent="0.25"/>
    <row r="86" spans="1:11" x14ac:dyDescent="0.25">
      <c r="A86" s="66" t="s">
        <v>48</v>
      </c>
      <c r="B86" s="66"/>
    </row>
    <row r="87" spans="1:11" ht="48" customHeight="1" x14ac:dyDescent="0.25">
      <c r="A87" s="70" t="s">
        <v>109</v>
      </c>
      <c r="B87" s="70"/>
      <c r="C87" s="70"/>
      <c r="D87" s="70"/>
      <c r="E87" s="70"/>
      <c r="F87" s="70"/>
      <c r="G87" s="70"/>
      <c r="H87" s="70"/>
      <c r="I87" s="70"/>
    </row>
    <row r="88" spans="1:11" x14ac:dyDescent="0.25">
      <c r="A88" s="66"/>
      <c r="B88" s="66"/>
    </row>
    <row r="90" spans="1:11" x14ac:dyDescent="0.25">
      <c r="A90" s="29" t="s">
        <v>43</v>
      </c>
      <c r="C90" s="30"/>
      <c r="D90" s="31"/>
      <c r="E90" s="31"/>
    </row>
    <row r="91" spans="1:11" ht="13.5" customHeight="1" x14ac:dyDescent="0.25">
      <c r="A91" s="59" t="s">
        <v>106</v>
      </c>
      <c r="B91" s="59"/>
      <c r="C91" s="59"/>
      <c r="D91" s="59"/>
      <c r="E91" s="59"/>
      <c r="F91" s="59"/>
    </row>
    <row r="92" spans="1:11" ht="28.5" customHeight="1" x14ac:dyDescent="0.25">
      <c r="A92" s="60" t="s">
        <v>107</v>
      </c>
      <c r="B92" s="60"/>
      <c r="C92" s="60"/>
      <c r="D92" s="60"/>
      <c r="E92" s="60"/>
      <c r="F92" s="60"/>
      <c r="G92" s="60"/>
      <c r="H92" s="60"/>
      <c r="I92" s="61"/>
    </row>
  </sheetData>
  <autoFilter ref="A3:WVO75"/>
  <mergeCells count="17">
    <mergeCell ref="G77:H77"/>
    <mergeCell ref="I77:L77"/>
    <mergeCell ref="B78:H78"/>
    <mergeCell ref="A91:F91"/>
    <mergeCell ref="A92:I92"/>
    <mergeCell ref="A1:I1"/>
    <mergeCell ref="A75:F75"/>
    <mergeCell ref="A79:B79"/>
    <mergeCell ref="A80:I80"/>
    <mergeCell ref="A81:I81"/>
    <mergeCell ref="A82:I82"/>
    <mergeCell ref="A83:I83"/>
    <mergeCell ref="A84:I84"/>
    <mergeCell ref="A86:B86"/>
    <mergeCell ref="A87:I87"/>
    <mergeCell ref="A88:B88"/>
    <mergeCell ref="C77:F77"/>
  </mergeCells>
  <pageMargins left="0.70866141732283472" right="0.70866141732283472" top="0.74803149606299213" bottom="0.74803149606299213" header="0.31496062992125984" footer="0.31496062992125984"/>
  <pageSetup paperSize="9" scale="70" fitToHeight="0" orientation="landscape" r:id="rId1"/>
  <headerFooter>
    <oddHeader>&amp;R&amp;G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ЦЕНОВО ПРЕДЛОЖЕНИЕ</vt:lpstr>
      <vt:lpstr>'ЦЕНОВО ПРЕДЛОЖЕНИЕ'!Print_Area</vt:lpstr>
    </vt:vector>
  </TitlesOfParts>
  <Company>EVN Bulgaria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Maneva Snezhana</dc:creator>
  <cp:lastModifiedBy>Hasova Adelina</cp:lastModifiedBy>
  <cp:lastPrinted>2019-06-20T11:23:29Z</cp:lastPrinted>
  <dcterms:created xsi:type="dcterms:W3CDTF">2017-02-27T10:05:05Z</dcterms:created>
  <dcterms:modified xsi:type="dcterms:W3CDTF">2019-06-20T11:23:31Z</dcterms:modified>
</cp:coreProperties>
</file>