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CE\01_MS\01_RABOTNI_PAPKI\ADELINA HASOVA\116-EP-20-CE-С-З-KEZ-YUG\DOCUMENTI-OTKRIVANE\"/>
    </mc:Choice>
  </mc:AlternateContent>
  <workbookProtection workbookPassword="DE1D" lockStructure="1"/>
  <bookViews>
    <workbookView xWindow="120" yWindow="120" windowWidth="15180" windowHeight="8835"/>
  </bookViews>
  <sheets>
    <sheet name="ЦЕНОВО ПРЕДЛОЖЕНИЕ" sheetId="22" r:id="rId1"/>
  </sheets>
  <definedNames>
    <definedName name="_xlnm._FilterDatabase" localSheetId="0" hidden="1">'ЦЕНОВО ПРЕДЛОЖЕНИЕ'!$A$7:$I$799</definedName>
    <definedName name="_xlnm.Print_Area" localSheetId="0">'ЦЕНОВО ПРЕДЛОЖЕНИЕ'!$A$1:$J$837</definedName>
  </definedNames>
  <calcPr calcId="162913"/>
</workbook>
</file>

<file path=xl/calcChain.xml><?xml version="1.0" encoding="utf-8"?>
<calcChain xmlns="http://schemas.openxmlformats.org/spreadsheetml/2006/main">
  <c r="G796" i="22" l="1"/>
  <c r="G793" i="22"/>
  <c r="G792" i="22"/>
  <c r="G791" i="22"/>
  <c r="G790" i="22"/>
  <c r="G789" i="22"/>
  <c r="G788" i="22"/>
  <c r="G787" i="22"/>
  <c r="G786" i="22"/>
  <c r="G785" i="22"/>
  <c r="G784" i="22"/>
  <c r="G783" i="22"/>
  <c r="G782" i="22"/>
  <c r="G781" i="22"/>
  <c r="G780" i="22"/>
  <c r="G779" i="22"/>
  <c r="G778" i="22"/>
  <c r="G777" i="22"/>
  <c r="G776" i="22"/>
  <c r="G775" i="22"/>
  <c r="G774" i="22"/>
  <c r="G773" i="22"/>
  <c r="G772" i="22"/>
  <c r="G771" i="22"/>
  <c r="G770" i="22"/>
  <c r="G769" i="22"/>
  <c r="G768" i="22"/>
  <c r="G767" i="22"/>
  <c r="G766" i="22"/>
  <c r="G765" i="22"/>
  <c r="G764" i="22"/>
  <c r="G763" i="22"/>
  <c r="G762" i="22"/>
  <c r="G761" i="22"/>
  <c r="G760" i="22"/>
  <c r="G759" i="22"/>
  <c r="G758" i="22"/>
  <c r="G757" i="22"/>
  <c r="G756" i="22"/>
  <c r="G755" i="22"/>
  <c r="G754" i="22"/>
  <c r="G753" i="22"/>
  <c r="G752" i="22"/>
  <c r="G751" i="22"/>
  <c r="G750" i="22"/>
  <c r="G749" i="22"/>
  <c r="G748" i="22"/>
  <c r="G747" i="22"/>
  <c r="G746" i="22"/>
  <c r="G745" i="22"/>
  <c r="G744" i="22"/>
  <c r="G743" i="22"/>
  <c r="G742" i="22"/>
  <c r="G741" i="22"/>
  <c r="G740" i="22"/>
  <c r="G739" i="22"/>
  <c r="G738" i="22"/>
  <c r="G737" i="22"/>
  <c r="G736" i="22"/>
  <c r="G735" i="22"/>
  <c r="G734" i="22"/>
  <c r="G733" i="22"/>
  <c r="G732" i="22"/>
  <c r="G731" i="22"/>
  <c r="G730" i="22"/>
  <c r="G729" i="22"/>
  <c r="G728" i="22"/>
  <c r="G727" i="22"/>
  <c r="G726" i="22"/>
  <c r="G725" i="22"/>
  <c r="G724" i="22"/>
  <c r="G723" i="22"/>
  <c r="G722" i="22"/>
  <c r="G721" i="22"/>
  <c r="G720" i="22"/>
  <c r="G719" i="22"/>
  <c r="G718" i="22"/>
  <c r="G717" i="22"/>
  <c r="G716" i="22"/>
  <c r="G715" i="22"/>
  <c r="G714" i="22"/>
  <c r="G713" i="22"/>
  <c r="G712" i="22"/>
  <c r="G711" i="22"/>
  <c r="G710" i="22"/>
  <c r="G709" i="22"/>
  <c r="G708" i="22"/>
  <c r="G707" i="22"/>
  <c r="G706" i="22"/>
  <c r="G705" i="22"/>
  <c r="G704" i="22"/>
  <c r="G703" i="22"/>
  <c r="G702" i="22"/>
  <c r="G701" i="22"/>
  <c r="G700" i="22"/>
  <c r="G699" i="22"/>
  <c r="G698" i="22"/>
  <c r="G697" i="22"/>
  <c r="G696" i="22"/>
  <c r="G695" i="22"/>
  <c r="G694" i="22"/>
  <c r="G693" i="22"/>
  <c r="G692" i="22"/>
  <c r="G691" i="22"/>
  <c r="G690" i="22"/>
  <c r="G689" i="22"/>
  <c r="G688" i="22"/>
  <c r="G687" i="22"/>
  <c r="G686" i="22"/>
  <c r="G685" i="22"/>
  <c r="G684" i="22"/>
  <c r="G683" i="22"/>
  <c r="G682" i="22"/>
  <c r="G681" i="22"/>
  <c r="G680" i="22"/>
  <c r="G679" i="22"/>
  <c r="G678" i="22"/>
  <c r="G677" i="22"/>
  <c r="G676" i="22"/>
  <c r="G675" i="22"/>
  <c r="G674" i="22"/>
  <c r="G673" i="22"/>
  <c r="G672" i="22"/>
  <c r="G671" i="22"/>
  <c r="G670" i="22"/>
  <c r="G669" i="22"/>
  <c r="G668" i="22"/>
  <c r="G667" i="22"/>
  <c r="G666" i="22"/>
  <c r="G665" i="22"/>
  <c r="G664" i="22"/>
  <c r="G663" i="22"/>
  <c r="G662" i="22"/>
  <c r="G661" i="22"/>
  <c r="G660" i="22"/>
  <c r="G659" i="22"/>
  <c r="G658" i="22"/>
  <c r="G657" i="22"/>
  <c r="G656" i="22"/>
  <c r="G655" i="22"/>
  <c r="G654" i="22"/>
  <c r="G653" i="22"/>
  <c r="G652" i="22"/>
  <c r="G651" i="22"/>
  <c r="G650" i="22"/>
  <c r="G649" i="22"/>
  <c r="G648" i="22"/>
  <c r="G647" i="22"/>
  <c r="G646" i="22"/>
  <c r="G645" i="22"/>
  <c r="G644" i="22"/>
  <c r="G643" i="22"/>
  <c r="G642" i="22"/>
  <c r="G641" i="22"/>
  <c r="G640" i="22"/>
  <c r="G639" i="22"/>
  <c r="G638" i="22"/>
  <c r="G637" i="22"/>
  <c r="G636" i="22"/>
  <c r="G632" i="22"/>
  <c r="G631" i="22"/>
  <c r="G630" i="22"/>
  <c r="G629" i="22"/>
  <c r="G628" i="22"/>
  <c r="G627" i="22"/>
  <c r="G626" i="22"/>
  <c r="G625" i="22"/>
  <c r="G624" i="22"/>
  <c r="G623" i="22"/>
  <c r="G622" i="22"/>
  <c r="G621" i="22"/>
  <c r="G620" i="22"/>
  <c r="G619" i="22"/>
  <c r="G618" i="22"/>
  <c r="G617" i="22"/>
  <c r="G616" i="22"/>
  <c r="G615" i="22"/>
  <c r="G614" i="22"/>
  <c r="G613" i="22"/>
  <c r="G610" i="22"/>
  <c r="G609" i="22"/>
  <c r="G606" i="22"/>
  <c r="G605" i="22"/>
  <c r="G604" i="22"/>
  <c r="G603" i="22"/>
  <c r="G602" i="22"/>
  <c r="G601" i="22"/>
  <c r="G597" i="22"/>
  <c r="G596" i="22"/>
  <c r="G595" i="22"/>
  <c r="G594" i="22"/>
  <c r="G593" i="22"/>
  <c r="G592" i="22"/>
  <c r="G591" i="22"/>
  <c r="G590" i="22"/>
  <c r="G589" i="22"/>
  <c r="G588" i="22"/>
  <c r="G587" i="22"/>
  <c r="G586" i="22"/>
  <c r="G585" i="22"/>
  <c r="G584" i="22"/>
  <c r="G583" i="22"/>
  <c r="G582" i="22"/>
  <c r="G581" i="22"/>
  <c r="G580" i="22"/>
  <c r="G579" i="22"/>
  <c r="G578" i="22"/>
  <c r="G577" i="22"/>
  <c r="G576" i="22"/>
  <c r="G575" i="22"/>
  <c r="G574" i="22"/>
  <c r="G573" i="22"/>
  <c r="G572" i="22"/>
  <c r="G571" i="22"/>
  <c r="G568" i="22"/>
  <c r="G567" i="22"/>
  <c r="G566" i="22"/>
  <c r="G565" i="22"/>
  <c r="G564" i="22"/>
  <c r="G563" i="22"/>
  <c r="G562" i="22"/>
  <c r="G561" i="22"/>
  <c r="G560" i="22"/>
  <c r="G559" i="22"/>
  <c r="G558" i="22"/>
  <c r="G557" i="22"/>
  <c r="G556" i="22"/>
  <c r="G555" i="22"/>
  <c r="G552" i="22"/>
  <c r="G551" i="22"/>
  <c r="G550" i="22"/>
  <c r="G549" i="22"/>
  <c r="G548" i="22"/>
  <c r="G547" i="22"/>
  <c r="G546" i="22"/>
  <c r="G545" i="22"/>
  <c r="G544" i="22"/>
  <c r="G543" i="22"/>
  <c r="G542" i="22"/>
  <c r="G541" i="22"/>
  <c r="G540" i="22"/>
  <c r="G539" i="22"/>
  <c r="G538" i="22"/>
  <c r="G537" i="22"/>
  <c r="G536" i="22"/>
  <c r="G535" i="22"/>
  <c r="G534" i="22"/>
  <c r="G533" i="22"/>
  <c r="G532" i="22"/>
  <c r="G531" i="22"/>
  <c r="G530" i="22"/>
  <c r="G529" i="22"/>
  <c r="G528" i="22"/>
  <c r="G527" i="22"/>
  <c r="G526" i="22"/>
  <c r="G525" i="22"/>
  <c r="G524" i="22"/>
  <c r="G523" i="22"/>
  <c r="G522" i="22"/>
  <c r="G521" i="22"/>
  <c r="G520" i="22"/>
  <c r="G519" i="22"/>
  <c r="G516" i="22"/>
  <c r="G515" i="22"/>
  <c r="G514" i="22"/>
  <c r="G513" i="22"/>
  <c r="G512" i="22"/>
  <c r="G511" i="22"/>
  <c r="G510" i="22"/>
  <c r="G509" i="22"/>
  <c r="G508" i="22"/>
  <c r="G507" i="22"/>
  <c r="G506" i="22"/>
  <c r="G505" i="22"/>
  <c r="G504" i="22"/>
  <c r="G503" i="22"/>
  <c r="G502" i="22"/>
  <c r="G501" i="22"/>
  <c r="G500" i="22"/>
  <c r="G499" i="22"/>
  <c r="G498" i="22"/>
  <c r="G497" i="22"/>
  <c r="G496" i="22"/>
  <c r="G495" i="22"/>
  <c r="G494" i="22"/>
  <c r="G493" i="22"/>
  <c r="G492" i="22"/>
  <c r="G491" i="22"/>
  <c r="G490" i="22"/>
  <c r="G489" i="22"/>
  <c r="G488" i="22"/>
  <c r="G487" i="22"/>
  <c r="G486" i="22"/>
  <c r="G485" i="22"/>
  <c r="G484" i="22"/>
  <c r="G483" i="22"/>
  <c r="G482" i="22"/>
  <c r="G481" i="22"/>
  <c r="G480" i="22"/>
  <c r="G479" i="22"/>
  <c r="G478" i="22"/>
  <c r="G477" i="22"/>
  <c r="G476" i="22"/>
  <c r="G475" i="22"/>
  <c r="G474" i="22"/>
  <c r="G473" i="22"/>
  <c r="G472" i="22"/>
  <c r="G471" i="22"/>
  <c r="G470" i="22"/>
  <c r="G469" i="22"/>
  <c r="G468" i="22"/>
  <c r="G467" i="22"/>
  <c r="G466" i="22"/>
  <c r="G465" i="22"/>
  <c r="G464" i="22"/>
  <c r="G463" i="22"/>
  <c r="G462" i="22"/>
  <c r="G461" i="22"/>
  <c r="G460" i="22"/>
  <c r="G459" i="22"/>
  <c r="G458" i="22"/>
  <c r="G457" i="22"/>
  <c r="G454" i="22"/>
  <c r="G453" i="22"/>
  <c r="G452" i="22"/>
  <c r="G451" i="22"/>
  <c r="G450" i="22"/>
  <c r="G449" i="22"/>
  <c r="G448" i="22"/>
  <c r="G447" i="22"/>
  <c r="G446" i="22"/>
  <c r="G445" i="22"/>
  <c r="G442" i="22"/>
  <c r="G441" i="22"/>
  <c r="G440" i="22"/>
  <c r="G439" i="22"/>
  <c r="G438" i="22"/>
  <c r="G437" i="22"/>
  <c r="G436" i="22"/>
  <c r="G432" i="22"/>
  <c r="G431" i="22"/>
  <c r="G430" i="22"/>
  <c r="G429" i="22"/>
  <c r="G428" i="22"/>
  <c r="G427" i="22"/>
  <c r="G426" i="22"/>
  <c r="G425" i="22"/>
  <c r="G424" i="22"/>
  <c r="G423" i="22"/>
  <c r="G422" i="22"/>
  <c r="G421" i="22"/>
  <c r="G420" i="22"/>
  <c r="G419" i="22"/>
  <c r="G418" i="22"/>
  <c r="G417" i="22"/>
  <c r="G416" i="22"/>
  <c r="G415" i="22"/>
  <c r="G414" i="22"/>
  <c r="G413" i="22"/>
  <c r="G410" i="22"/>
  <c r="G409" i="22"/>
  <c r="G408" i="22"/>
  <c r="G407" i="22"/>
  <c r="G406" i="22"/>
  <c r="G405" i="22"/>
  <c r="G404" i="22"/>
  <c r="G403" i="22"/>
  <c r="G402" i="22"/>
  <c r="G401" i="22"/>
  <c r="G400" i="22"/>
  <c r="G399" i="22"/>
  <c r="G398" i="22"/>
  <c r="G397" i="22"/>
  <c r="G396" i="22"/>
  <c r="G395" i="22"/>
  <c r="G394" i="22"/>
  <c r="G393" i="22"/>
  <c r="G392" i="22"/>
  <c r="G391" i="22"/>
  <c r="G390" i="22"/>
  <c r="G389" i="22"/>
  <c r="G388" i="22"/>
  <c r="G387" i="22"/>
  <c r="G386" i="22"/>
  <c r="G385" i="22"/>
  <c r="G384" i="22"/>
  <c r="G383" i="22"/>
  <c r="G382" i="22"/>
  <c r="G381" i="22"/>
  <c r="G380" i="22"/>
  <c r="G379" i="22"/>
  <c r="G378" i="22"/>
  <c r="G377" i="22"/>
  <c r="G376" i="22"/>
  <c r="G375" i="22"/>
  <c r="G374" i="22"/>
  <c r="G373" i="22"/>
  <c r="G372" i="22"/>
  <c r="G371" i="22"/>
  <c r="G370" i="22"/>
  <c r="G367" i="22"/>
  <c r="G366" i="22"/>
  <c r="G365" i="22"/>
  <c r="G364" i="22"/>
  <c r="G363" i="22"/>
  <c r="G362" i="22"/>
  <c r="G361" i="22"/>
  <c r="G360" i="22"/>
  <c r="G359" i="22"/>
  <c r="G358" i="22"/>
  <c r="G355" i="22"/>
  <c r="G354" i="22"/>
  <c r="G353" i="22"/>
  <c r="G352" i="22"/>
  <c r="G351" i="22"/>
  <c r="G350" i="22"/>
  <c r="G349" i="22"/>
  <c r="G348" i="22"/>
  <c r="G347" i="22"/>
  <c r="G346" i="22"/>
  <c r="G345" i="22"/>
  <c r="G344" i="22"/>
  <c r="G343" i="22"/>
  <c r="G342" i="22"/>
  <c r="G341" i="22"/>
  <c r="G340" i="22"/>
  <c r="G339" i="22"/>
  <c r="G338" i="22"/>
  <c r="G337" i="22"/>
  <c r="G336" i="22"/>
  <c r="G335" i="22"/>
  <c r="G334" i="22"/>
  <c r="G331" i="22"/>
  <c r="G330" i="22"/>
  <c r="G329" i="22"/>
  <c r="G328" i="22"/>
  <c r="G327" i="22"/>
  <c r="G326" i="22"/>
  <c r="G325" i="22"/>
  <c r="G324" i="22"/>
  <c r="G323" i="22"/>
  <c r="G322" i="22"/>
  <c r="G321" i="22"/>
  <c r="G320" i="22"/>
  <c r="G319" i="22"/>
  <c r="G318" i="22"/>
  <c r="G317" i="22"/>
  <c r="G316" i="22"/>
  <c r="G315" i="22"/>
  <c r="G312" i="22"/>
  <c r="G311" i="22"/>
  <c r="G310" i="22"/>
  <c r="G309" i="22"/>
  <c r="G308" i="22"/>
  <c r="G307" i="22"/>
  <c r="G306" i="22"/>
  <c r="G305" i="22"/>
  <c r="G304" i="22"/>
  <c r="G303" i="22"/>
  <c r="G302" i="22"/>
  <c r="G301" i="22"/>
  <c r="G300" i="22"/>
  <c r="G299" i="22"/>
  <c r="G298" i="22"/>
  <c r="G297" i="22"/>
  <c r="G296" i="22"/>
  <c r="G295" i="22"/>
  <c r="G294" i="22"/>
  <c r="G293" i="22"/>
  <c r="G292" i="22"/>
  <c r="G291" i="22"/>
  <c r="G290" i="22"/>
  <c r="G289" i="22"/>
  <c r="G288" i="22"/>
  <c r="G285" i="22"/>
  <c r="G284" i="22"/>
  <c r="G283" i="22"/>
  <c r="G282" i="22"/>
  <c r="G281" i="22"/>
  <c r="G280" i="22"/>
  <c r="G279" i="22"/>
  <c r="G278" i="22"/>
  <c r="G277" i="22"/>
  <c r="G276" i="22"/>
  <c r="G275" i="22"/>
  <c r="G274" i="22"/>
  <c r="G273" i="22"/>
  <c r="G270" i="22"/>
  <c r="G269" i="22"/>
  <c r="G268" i="22"/>
  <c r="G267" i="22"/>
  <c r="G266" i="22"/>
  <c r="G265" i="22"/>
  <c r="G264" i="22"/>
  <c r="G263" i="22"/>
  <c r="G262" i="22"/>
  <c r="G261" i="22"/>
  <c r="G260" i="22"/>
  <c r="G259" i="22"/>
  <c r="G258" i="22"/>
  <c r="G257" i="22"/>
  <c r="G256" i="22"/>
  <c r="G255" i="22"/>
  <c r="G254" i="22"/>
  <c r="G253" i="22"/>
  <c r="G252" i="22"/>
  <c r="G251" i="22"/>
  <c r="G248" i="22"/>
  <c r="G247" i="22"/>
  <c r="G246" i="22"/>
  <c r="G245" i="22"/>
  <c r="G244" i="22"/>
  <c r="G243" i="22"/>
  <c r="G242" i="22"/>
  <c r="G241" i="22"/>
  <c r="G240" i="22"/>
  <c r="G239" i="22"/>
  <c r="G238" i="22"/>
  <c r="G237" i="22"/>
  <c r="G234" i="22"/>
  <c r="G233" i="22"/>
  <c r="G232" i="22"/>
  <c r="G231" i="22"/>
  <c r="G230" i="22"/>
  <c r="G229" i="22"/>
  <c r="G228" i="22"/>
  <c r="G227" i="22"/>
  <c r="G226" i="22"/>
  <c r="G225" i="22"/>
  <c r="G224" i="22"/>
  <c r="G223" i="22"/>
  <c r="G222" i="22"/>
  <c r="G219" i="22"/>
  <c r="G218" i="22"/>
  <c r="G217" i="22"/>
  <c r="G216" i="22"/>
  <c r="G215" i="22"/>
  <c r="G214" i="22"/>
  <c r="G213" i="22"/>
  <c r="G212" i="22"/>
  <c r="G211" i="22"/>
  <c r="G210" i="22"/>
  <c r="G209" i="22"/>
  <c r="G208" i="22"/>
  <c r="G207" i="22"/>
  <c r="G206" i="22"/>
  <c r="G205" i="22"/>
  <c r="G204" i="22"/>
  <c r="G203" i="22"/>
  <c r="G202" i="22"/>
  <c r="G201" i="22"/>
  <c r="G200" i="22"/>
  <c r="G199" i="22"/>
  <c r="G198" i="22"/>
  <c r="G197" i="22"/>
  <c r="G196" i="22"/>
  <c r="G195" i="22"/>
  <c r="G194" i="22"/>
  <c r="G193" i="22"/>
  <c r="G192" i="22"/>
  <c r="G191" i="22"/>
  <c r="G190" i="22"/>
  <c r="G189" i="22"/>
  <c r="G188" i="22"/>
  <c r="G187" i="22"/>
  <c r="G186" i="22"/>
  <c r="G185" i="22"/>
  <c r="G184" i="22"/>
  <c r="G183" i="22"/>
  <c r="G182" i="22"/>
  <c r="G181" i="22"/>
  <c r="G180" i="22"/>
  <c r="G179" i="22"/>
  <c r="G178" i="22"/>
  <c r="G177" i="22"/>
  <c r="G176" i="22"/>
  <c r="G175" i="22"/>
  <c r="G174" i="22"/>
  <c r="G173" i="22"/>
  <c r="G172" i="22"/>
  <c r="G171" i="22"/>
  <c r="G170" i="22"/>
  <c r="G167" i="22"/>
  <c r="G166" i="22"/>
  <c r="G165" i="22"/>
  <c r="G164" i="22"/>
  <c r="G163" i="22"/>
  <c r="G162" i="22"/>
  <c r="G161" i="22"/>
  <c r="G160" i="22"/>
  <c r="G159" i="22"/>
  <c r="G158" i="22"/>
  <c r="G157" i="22"/>
  <c r="G156" i="22"/>
  <c r="G155" i="22"/>
  <c r="G154" i="22"/>
  <c r="G153" i="22"/>
  <c r="G152" i="22"/>
  <c r="G130" i="22"/>
  <c r="G129" i="22"/>
  <c r="G128" i="22"/>
  <c r="G127" i="22"/>
  <c r="G126" i="22"/>
  <c r="G125" i="22"/>
  <c r="G124" i="22"/>
  <c r="G123" i="22"/>
  <c r="G122" i="22"/>
  <c r="G121" i="22"/>
  <c r="G120" i="22"/>
  <c r="G119" i="22"/>
  <c r="G118" i="22"/>
  <c r="G117" i="22"/>
  <c r="G116" i="22"/>
  <c r="G115" i="22"/>
  <c r="G114" i="22"/>
  <c r="G113" i="22"/>
  <c r="G112" i="22"/>
  <c r="G111" i="22"/>
  <c r="G110" i="22"/>
  <c r="G109" i="22"/>
  <c r="G108" i="22"/>
  <c r="G107" i="22"/>
  <c r="G106" i="22"/>
  <c r="G105" i="22"/>
  <c r="G104" i="22"/>
  <c r="G103" i="22"/>
  <c r="G102" i="22"/>
  <c r="G101" i="22"/>
  <c r="G100" i="22"/>
  <c r="G99" i="22"/>
  <c r="G98" i="22"/>
  <c r="G97" i="22"/>
  <c r="G96" i="22"/>
  <c r="G95" i="22"/>
  <c r="G94" i="22"/>
  <c r="G93" i="22"/>
  <c r="G92" i="22"/>
  <c r="G91" i="22"/>
  <c r="G90" i="22"/>
  <c r="G89" i="22"/>
  <c r="G88" i="22"/>
  <c r="G87" i="22"/>
  <c r="G86" i="22"/>
  <c r="G85" i="22"/>
  <c r="G84" i="22"/>
  <c r="G83" i="22"/>
  <c r="G82" i="22"/>
  <c r="G81" i="22"/>
  <c r="G80" i="22"/>
  <c r="G79" i="22"/>
  <c r="G78" i="22"/>
  <c r="G77" i="22"/>
  <c r="G76" i="22"/>
  <c r="G75" i="22"/>
  <c r="G74" i="22"/>
  <c r="G73" i="22"/>
  <c r="G72" i="22"/>
  <c r="G71" i="22"/>
  <c r="G70" i="22"/>
  <c r="G69" i="22"/>
  <c r="G68" i="22"/>
  <c r="G67" i="22"/>
  <c r="G66" i="22"/>
  <c r="G65" i="22"/>
  <c r="G64" i="22"/>
  <c r="G63" i="22"/>
  <c r="G62" i="22"/>
  <c r="G61" i="22"/>
  <c r="G60" i="22"/>
  <c r="G59" i="22"/>
  <c r="G58" i="22"/>
  <c r="G57" i="22"/>
  <c r="G56" i="22"/>
  <c r="G55" i="22"/>
  <c r="G54" i="22"/>
  <c r="G53" i="22"/>
  <c r="G52" i="22"/>
  <c r="G51" i="22"/>
  <c r="G48" i="22"/>
  <c r="G47" i="22"/>
  <c r="G46" i="22"/>
  <c r="G45" i="22"/>
  <c r="G44" i="22"/>
  <c r="G43" i="22"/>
  <c r="G42" i="22"/>
  <c r="G41" i="22"/>
  <c r="G40" i="22"/>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3" i="22"/>
  <c r="G12" i="22"/>
  <c r="G11" i="22"/>
  <c r="H757" i="22" l="1"/>
  <c r="H758" i="22"/>
  <c r="H785" i="22"/>
  <c r="H786" i="22"/>
  <c r="H737" i="22"/>
  <c r="H738" i="22"/>
  <c r="H722" i="22"/>
  <c r="H723" i="22"/>
  <c r="H714" i="22"/>
  <c r="H715" i="22"/>
  <c r="H711" i="22"/>
  <c r="H688" i="22"/>
  <c r="H689" i="22"/>
  <c r="H672" i="22"/>
  <c r="H673" i="22"/>
  <c r="H656" i="22"/>
  <c r="H657" i="22"/>
  <c r="H631" i="22"/>
  <c r="H632" i="22"/>
  <c r="H592" i="22"/>
  <c r="H593" i="22"/>
  <c r="H594" i="22"/>
  <c r="H595" i="22"/>
  <c r="H596" i="22"/>
  <c r="H597" i="22"/>
  <c r="H565" i="22"/>
  <c r="H566" i="22"/>
  <c r="H567" i="22"/>
  <c r="H568" i="22"/>
  <c r="H544" i="22"/>
  <c r="H545" i="22"/>
  <c r="H464" i="22"/>
  <c r="H465" i="22"/>
  <c r="H447" i="22"/>
  <c r="H448" i="22"/>
  <c r="H449" i="22"/>
  <c r="H450" i="22"/>
  <c r="H451" i="22"/>
  <c r="H452" i="22"/>
  <c r="H453" i="22"/>
  <c r="H454" i="22"/>
  <c r="H436" i="22"/>
  <c r="H425" i="22"/>
  <c r="H426" i="22"/>
  <c r="H395" i="22"/>
  <c r="H396" i="22"/>
  <c r="H362" i="22"/>
  <c r="H363" i="22"/>
  <c r="H364" i="22"/>
  <c r="H316" i="22"/>
  <c r="H317" i="22"/>
  <c r="H306" i="22"/>
  <c r="H307" i="22"/>
  <c r="H312" i="22"/>
  <c r="H288" i="22"/>
  <c r="H255" i="22"/>
  <c r="H256" i="22"/>
  <c r="H257" i="22"/>
  <c r="H258" i="22"/>
  <c r="H259" i="22"/>
  <c r="H260" i="22"/>
  <c r="H261" i="22"/>
  <c r="H262" i="22"/>
  <c r="H263" i="22"/>
  <c r="H264" i="22"/>
  <c r="H265" i="22"/>
  <c r="H266" i="22"/>
  <c r="H267" i="22"/>
  <c r="H268" i="22"/>
  <c r="H269" i="22"/>
  <c r="H222" i="22"/>
  <c r="H223" i="22"/>
  <c r="H224" i="22"/>
  <c r="H225" i="22"/>
  <c r="H226" i="22"/>
  <c r="H227" i="22"/>
  <c r="H228" i="22"/>
  <c r="H229" i="22"/>
  <c r="H230" i="22"/>
  <c r="H231" i="22"/>
  <c r="H232" i="22"/>
  <c r="H233" i="22"/>
  <c r="H234" i="22"/>
  <c r="H219" i="22"/>
  <c r="H70" i="22"/>
  <c r="H71" i="22"/>
  <c r="H60" i="22"/>
  <c r="H61" i="22"/>
  <c r="H16" i="22"/>
  <c r="H17" i="22"/>
  <c r="H18" i="22"/>
  <c r="D533" i="22"/>
  <c r="D532" i="22"/>
  <c r="D531" i="22"/>
  <c r="H210" i="22"/>
  <c r="H211" i="22"/>
  <c r="H212" i="22"/>
  <c r="H213" i="22"/>
  <c r="H72" i="22"/>
  <c r="H11" i="22"/>
  <c r="H12" i="22"/>
  <c r="H13" i="22"/>
  <c r="H14" i="22"/>
  <c r="H15" i="22"/>
  <c r="H19" i="22"/>
  <c r="H20" i="22"/>
  <c r="H21" i="22"/>
  <c r="H24" i="22"/>
  <c r="H25" i="22"/>
  <c r="H26" i="22"/>
  <c r="H27" i="22"/>
  <c r="H28" i="22"/>
  <c r="H29" i="22"/>
  <c r="H30" i="22"/>
  <c r="H31" i="22"/>
  <c r="H32" i="22"/>
  <c r="H33" i="22"/>
  <c r="H34" i="22"/>
  <c r="H35" i="22"/>
  <c r="H36" i="22"/>
  <c r="H37" i="22"/>
  <c r="H38" i="22"/>
  <c r="H39" i="22"/>
  <c r="H40" i="22"/>
  <c r="H41" i="22"/>
  <c r="H42" i="22"/>
  <c r="H43" i="22"/>
  <c r="H44" i="22"/>
  <c r="H45" i="22"/>
  <c r="H46" i="22"/>
  <c r="H47" i="22"/>
  <c r="H48" i="22"/>
  <c r="H51" i="22"/>
  <c r="H52" i="22"/>
  <c r="H53" i="22"/>
  <c r="H54" i="22"/>
  <c r="H55" i="22"/>
  <c r="H56" i="22"/>
  <c r="H57" i="22"/>
  <c r="H58" i="22"/>
  <c r="H59" i="22"/>
  <c r="H62" i="22"/>
  <c r="H63" i="22"/>
  <c r="H64" i="22"/>
  <c r="H65" i="22"/>
  <c r="H66" i="22"/>
  <c r="H67" i="22"/>
  <c r="H68" i="22"/>
  <c r="H69" i="22"/>
  <c r="H73" i="22"/>
  <c r="H74" i="22"/>
  <c r="H75" i="22"/>
  <c r="H76" i="22"/>
  <c r="H77" i="22"/>
  <c r="H78" i="22"/>
  <c r="H79" i="22"/>
  <c r="H80" i="22"/>
  <c r="H81" i="22"/>
  <c r="H82" i="22"/>
  <c r="H83" i="22"/>
  <c r="H84" i="22"/>
  <c r="H85" i="22"/>
  <c r="H86" i="22"/>
  <c r="H87" i="22"/>
  <c r="H88" i="22"/>
  <c r="H89" i="22"/>
  <c r="H90" i="22"/>
  <c r="H91" i="22"/>
  <c r="H92" i="22"/>
  <c r="H93" i="22"/>
  <c r="H94" i="22"/>
  <c r="H95" i="22"/>
  <c r="H96" i="22"/>
  <c r="H97" i="22"/>
  <c r="H98" i="22"/>
  <c r="H99" i="22"/>
  <c r="H100" i="22"/>
  <c r="H101" i="22"/>
  <c r="H102" i="22"/>
  <c r="H103" i="22"/>
  <c r="H104" i="22"/>
  <c r="H105" i="22"/>
  <c r="H106" i="22"/>
  <c r="H107" i="22"/>
  <c r="H108" i="22"/>
  <c r="H109" i="22"/>
  <c r="H110" i="22"/>
  <c r="H111" i="22"/>
  <c r="H112" i="22"/>
  <c r="H113" i="22"/>
  <c r="H114" i="22"/>
  <c r="H115" i="22"/>
  <c r="H116" i="22"/>
  <c r="H117" i="22"/>
  <c r="H118" i="22"/>
  <c r="H119" i="22"/>
  <c r="H120" i="22"/>
  <c r="H121" i="22"/>
  <c r="H122" i="22"/>
  <c r="H123" i="22"/>
  <c r="H124" i="22"/>
  <c r="H125" i="22"/>
  <c r="H126" i="22"/>
  <c r="H127" i="22"/>
  <c r="H128" i="22"/>
  <c r="H129" i="22"/>
  <c r="H130" i="22"/>
  <c r="G133" i="22"/>
  <c r="H133" i="22" s="1"/>
  <c r="G134" i="22"/>
  <c r="H134" i="22" s="1"/>
  <c r="G135" i="22"/>
  <c r="H135" i="22" s="1"/>
  <c r="G136" i="22"/>
  <c r="H136" i="22" s="1"/>
  <c r="G137" i="22"/>
  <c r="H137" i="22" s="1"/>
  <c r="G138" i="22"/>
  <c r="H138" i="22" s="1"/>
  <c r="G139" i="22"/>
  <c r="H139" i="22" s="1"/>
  <c r="G140" i="22"/>
  <c r="H140" i="22" s="1"/>
  <c r="G141" i="22"/>
  <c r="H141" i="22" s="1"/>
  <c r="G142" i="22"/>
  <c r="H142" i="22" s="1"/>
  <c r="G143" i="22"/>
  <c r="H143" i="22" s="1"/>
  <c r="G144" i="22"/>
  <c r="H144" i="22" s="1"/>
  <c r="G145" i="22"/>
  <c r="H145" i="22" s="1"/>
  <c r="G146" i="22"/>
  <c r="H146" i="22" s="1"/>
  <c r="G147" i="22"/>
  <c r="H147" i="22" s="1"/>
  <c r="G148" i="22"/>
  <c r="H148" i="22" s="1"/>
  <c r="G149" i="22"/>
  <c r="H149" i="22" s="1"/>
  <c r="H152" i="22"/>
  <c r="H153" i="22"/>
  <c r="H154" i="22"/>
  <c r="H155" i="22"/>
  <c r="H156" i="22"/>
  <c r="H157" i="22"/>
  <c r="H158" i="22"/>
  <c r="H159" i="22"/>
  <c r="H160" i="22"/>
  <c r="H161" i="22"/>
  <c r="H162" i="22"/>
  <c r="H163" i="22"/>
  <c r="H164" i="22"/>
  <c r="H165" i="22"/>
  <c r="H166" i="22"/>
  <c r="H167" i="22"/>
  <c r="H170" i="22"/>
  <c r="H171" i="22"/>
  <c r="H172" i="22"/>
  <c r="H173" i="22"/>
  <c r="H174" i="22"/>
  <c r="H175" i="22"/>
  <c r="H176" i="22"/>
  <c r="H177" i="22"/>
  <c r="H178" i="22"/>
  <c r="H179" i="22"/>
  <c r="H180" i="22"/>
  <c r="H181" i="22"/>
  <c r="H182" i="22"/>
  <c r="H183" i="22"/>
  <c r="H184" i="22"/>
  <c r="H185" i="22"/>
  <c r="H186" i="22"/>
  <c r="H187" i="22"/>
  <c r="H188" i="22"/>
  <c r="H189" i="22"/>
  <c r="H190" i="22"/>
  <c r="H191" i="22"/>
  <c r="H192" i="22"/>
  <c r="H193" i="22"/>
  <c r="H194" i="22"/>
  <c r="H195" i="22"/>
  <c r="H196" i="22"/>
  <c r="H197" i="22"/>
  <c r="H198" i="22"/>
  <c r="H199" i="22"/>
  <c r="H200" i="22"/>
  <c r="H201" i="22"/>
  <c r="H202" i="22"/>
  <c r="H203" i="22"/>
  <c r="H204" i="22"/>
  <c r="H205" i="22"/>
  <c r="H206" i="22"/>
  <c r="H207" i="22"/>
  <c r="H208" i="22"/>
  <c r="H209" i="22"/>
  <c r="H214" i="22"/>
  <c r="H215" i="22"/>
  <c r="H216" i="22"/>
  <c r="H217" i="22"/>
  <c r="H218" i="22"/>
  <c r="H237" i="22"/>
  <c r="H238" i="22"/>
  <c r="H239" i="22"/>
  <c r="H240" i="22"/>
  <c r="H241" i="22"/>
  <c r="H242" i="22"/>
  <c r="H243" i="22"/>
  <c r="H244" i="22"/>
  <c r="H245" i="22"/>
  <c r="H246" i="22"/>
  <c r="H247" i="22"/>
  <c r="H248" i="22"/>
  <c r="H251" i="22"/>
  <c r="H252" i="22"/>
  <c r="H253" i="22"/>
  <c r="H254" i="22"/>
  <c r="H270" i="22"/>
  <c r="H273" i="22"/>
  <c r="H274" i="22"/>
  <c r="H275" i="22"/>
  <c r="H276" i="22"/>
  <c r="H277" i="22"/>
  <c r="H278" i="22"/>
  <c r="H279" i="22"/>
  <c r="H280" i="22"/>
  <c r="H281" i="22"/>
  <c r="H282" i="22"/>
  <c r="H283" i="22"/>
  <c r="H284" i="22"/>
  <c r="H285" i="22"/>
  <c r="H289" i="22"/>
  <c r="H290" i="22"/>
  <c r="H291" i="22"/>
  <c r="H292" i="22"/>
  <c r="H293" i="22"/>
  <c r="H294" i="22"/>
  <c r="H295" i="22"/>
  <c r="H296" i="22"/>
  <c r="H297" i="22"/>
  <c r="H298" i="22"/>
  <c r="H299" i="22"/>
  <c r="H300" i="22"/>
  <c r="H301" i="22"/>
  <c r="H302" i="22"/>
  <c r="H303" i="22"/>
  <c r="H304" i="22"/>
  <c r="H305" i="22"/>
  <c r="H308" i="22"/>
  <c r="H309" i="22"/>
  <c r="H310" i="22"/>
  <c r="H311" i="22"/>
  <c r="H315" i="22"/>
  <c r="H318" i="22"/>
  <c r="H319" i="22"/>
  <c r="H320" i="22"/>
  <c r="H321" i="22"/>
  <c r="H322" i="22"/>
  <c r="H323" i="22"/>
  <c r="H324" i="22"/>
  <c r="H325" i="22"/>
  <c r="H326" i="22"/>
  <c r="H327" i="22"/>
  <c r="H328" i="22"/>
  <c r="H329" i="22"/>
  <c r="H330" i="22"/>
  <c r="H331" i="22"/>
  <c r="H334" i="22"/>
  <c r="H335" i="22"/>
  <c r="H336" i="22"/>
  <c r="H337" i="22"/>
  <c r="H338" i="22"/>
  <c r="H339" i="22"/>
  <c r="H340" i="22"/>
  <c r="H341" i="22"/>
  <c r="H342" i="22"/>
  <c r="H343" i="22"/>
  <c r="H344" i="22"/>
  <c r="H345" i="22"/>
  <c r="H346" i="22"/>
  <c r="H347" i="22"/>
  <c r="H348" i="22"/>
  <c r="H349" i="22"/>
  <c r="H350" i="22"/>
  <c r="H351" i="22"/>
  <c r="H352" i="22"/>
  <c r="H353" i="22"/>
  <c r="H354" i="22"/>
  <c r="H355" i="22"/>
  <c r="H358" i="22"/>
  <c r="H359" i="22"/>
  <c r="H360" i="22"/>
  <c r="H361" i="22"/>
  <c r="H365" i="22"/>
  <c r="H366" i="22"/>
  <c r="H367" i="22"/>
  <c r="H370" i="22"/>
  <c r="H371" i="22"/>
  <c r="H372" i="22"/>
  <c r="H373" i="22"/>
  <c r="H374" i="22"/>
  <c r="H375" i="22"/>
  <c r="H376" i="22"/>
  <c r="H377" i="22"/>
  <c r="H378" i="22"/>
  <c r="H379" i="22"/>
  <c r="H380" i="22"/>
  <c r="H381" i="22"/>
  <c r="H382" i="22"/>
  <c r="H383" i="22"/>
  <c r="H384" i="22"/>
  <c r="H385" i="22"/>
  <c r="H386" i="22"/>
  <c r="H387" i="22"/>
  <c r="H388" i="22"/>
  <c r="H389" i="22"/>
  <c r="H390" i="22"/>
  <c r="H391" i="22"/>
  <c r="H392" i="22"/>
  <c r="H393" i="22"/>
  <c r="H394" i="22"/>
  <c r="H397" i="22"/>
  <c r="H398" i="22"/>
  <c r="H399" i="22"/>
  <c r="H400" i="22"/>
  <c r="H401" i="22"/>
  <c r="H402" i="22"/>
  <c r="H403" i="22"/>
  <c r="H404" i="22"/>
  <c r="H405" i="22"/>
  <c r="H406" i="22"/>
  <c r="H407" i="22"/>
  <c r="H408" i="22"/>
  <c r="H409" i="22"/>
  <c r="H410" i="22"/>
  <c r="H413" i="22"/>
  <c r="H414" i="22"/>
  <c r="H415" i="22"/>
  <c r="H416" i="22"/>
  <c r="H417" i="22"/>
  <c r="H418" i="22"/>
  <c r="H419" i="22"/>
  <c r="H420" i="22"/>
  <c r="H421" i="22"/>
  <c r="H422" i="22"/>
  <c r="H423" i="22"/>
  <c r="H424" i="22"/>
  <c r="H427" i="22"/>
  <c r="H428" i="22"/>
  <c r="H429" i="22"/>
  <c r="H430" i="22"/>
  <c r="H431" i="22"/>
  <c r="H432" i="22"/>
  <c r="H437" i="22"/>
  <c r="H438" i="22"/>
  <c r="H439" i="22"/>
  <c r="H440" i="22"/>
  <c r="H441" i="22"/>
  <c r="H442" i="22"/>
  <c r="H445" i="22"/>
  <c r="H446" i="22"/>
  <c r="H457" i="22"/>
  <c r="H458" i="22"/>
  <c r="H459" i="22"/>
  <c r="H460" i="22"/>
  <c r="H461" i="22"/>
  <c r="H462" i="22"/>
  <c r="H463" i="22"/>
  <c r="H466" i="22"/>
  <c r="H467" i="22"/>
  <c r="H468" i="22"/>
  <c r="H469" i="22"/>
  <c r="H470" i="22"/>
  <c r="H471" i="22"/>
  <c r="H472" i="22"/>
  <c r="H473" i="22"/>
  <c r="H474" i="22"/>
  <c r="H475" i="22"/>
  <c r="H476" i="22"/>
  <c r="H477" i="22"/>
  <c r="H478" i="22"/>
  <c r="H479" i="22"/>
  <c r="H480" i="22"/>
  <c r="H481" i="22"/>
  <c r="H482" i="22"/>
  <c r="H483" i="22"/>
  <c r="H484" i="22"/>
  <c r="H485" i="22"/>
  <c r="H486" i="22"/>
  <c r="H487" i="22"/>
  <c r="H488" i="22"/>
  <c r="H489" i="22"/>
  <c r="H490" i="22"/>
  <c r="H491" i="22"/>
  <c r="H492" i="22"/>
  <c r="H493" i="22"/>
  <c r="H494" i="22"/>
  <c r="H495" i="22"/>
  <c r="H496" i="22"/>
  <c r="H497" i="22"/>
  <c r="H498" i="22"/>
  <c r="H499" i="22"/>
  <c r="H500" i="22"/>
  <c r="H501" i="22"/>
  <c r="H502" i="22"/>
  <c r="H503" i="22"/>
  <c r="H504" i="22"/>
  <c r="H505" i="22"/>
  <c r="H506" i="22"/>
  <c r="H507" i="22"/>
  <c r="H508" i="22"/>
  <c r="H509" i="22"/>
  <c r="H510" i="22"/>
  <c r="H511" i="22"/>
  <c r="H512" i="22"/>
  <c r="H513" i="22"/>
  <c r="H514" i="22"/>
  <c r="H515" i="22"/>
  <c r="H516" i="22"/>
  <c r="H519" i="22"/>
  <c r="H520" i="22"/>
  <c r="H521" i="22"/>
  <c r="H522" i="22"/>
  <c r="H523" i="22"/>
  <c r="H524" i="22"/>
  <c r="H525" i="22"/>
  <c r="H526" i="22"/>
  <c r="H527" i="22"/>
  <c r="H528" i="22"/>
  <c r="H529" i="22"/>
  <c r="H530" i="22"/>
  <c r="H534" i="22"/>
  <c r="H535" i="22"/>
  <c r="H536" i="22"/>
  <c r="H537" i="22"/>
  <c r="H538" i="22"/>
  <c r="H539" i="22"/>
  <c r="H540" i="22"/>
  <c r="H541" i="22"/>
  <c r="H542" i="22"/>
  <c r="H543" i="22"/>
  <c r="H546" i="22"/>
  <c r="H547" i="22"/>
  <c r="H548" i="22"/>
  <c r="H549" i="22"/>
  <c r="H550" i="22"/>
  <c r="H551" i="22"/>
  <c r="H552" i="22"/>
  <c r="H555" i="22"/>
  <c r="H556" i="22"/>
  <c r="H557" i="22"/>
  <c r="H558" i="22"/>
  <c r="H559" i="22"/>
  <c r="H560" i="22"/>
  <c r="H561" i="22"/>
  <c r="H562" i="22"/>
  <c r="H563" i="22"/>
  <c r="H564" i="22"/>
  <c r="H571" i="22"/>
  <c r="H572" i="22"/>
  <c r="H573" i="22"/>
  <c r="H574" i="22"/>
  <c r="H575" i="22"/>
  <c r="H576" i="22"/>
  <c r="H577" i="22"/>
  <c r="H578" i="22"/>
  <c r="H579" i="22"/>
  <c r="H580" i="22"/>
  <c r="H581" i="22"/>
  <c r="H582" i="22"/>
  <c r="H583" i="22"/>
  <c r="H584" i="22"/>
  <c r="H585" i="22"/>
  <c r="H586" i="22"/>
  <c r="H587" i="22"/>
  <c r="H588" i="22"/>
  <c r="H589" i="22"/>
  <c r="H590" i="22"/>
  <c r="H591" i="22"/>
  <c r="H601" i="22"/>
  <c r="H602" i="22"/>
  <c r="H603" i="22"/>
  <c r="H604" i="22"/>
  <c r="H605" i="22"/>
  <c r="H606" i="22"/>
  <c r="H609" i="22"/>
  <c r="H610" i="22"/>
  <c r="H613" i="22"/>
  <c r="H614" i="22"/>
  <c r="H615" i="22"/>
  <c r="H616" i="22"/>
  <c r="H617" i="22"/>
  <c r="H618" i="22"/>
  <c r="H619" i="22"/>
  <c r="H620" i="22"/>
  <c r="H621" i="22"/>
  <c r="H622" i="22"/>
  <c r="H623" i="22"/>
  <c r="H624" i="22"/>
  <c r="H625" i="22"/>
  <c r="H626" i="22"/>
  <c r="H627" i="22"/>
  <c r="H628" i="22"/>
  <c r="H629" i="22"/>
  <c r="H630" i="22"/>
  <c r="H636" i="22"/>
  <c r="H637" i="22"/>
  <c r="H638" i="22"/>
  <c r="H639" i="22"/>
  <c r="H640" i="22"/>
  <c r="H641" i="22"/>
  <c r="H642" i="22"/>
  <c r="H643" i="22"/>
  <c r="H644" i="22"/>
  <c r="H645" i="22"/>
  <c r="H646" i="22"/>
  <c r="H647" i="22"/>
  <c r="H648" i="22"/>
  <c r="H649" i="22"/>
  <c r="H650" i="22"/>
  <c r="H651" i="22"/>
  <c r="H653" i="22"/>
  <c r="H654" i="22"/>
  <c r="H655" i="22"/>
  <c r="H658" i="22"/>
  <c r="H659" i="22"/>
  <c r="H660" i="22"/>
  <c r="H661" i="22"/>
  <c r="H662" i="22"/>
  <c r="H663" i="22"/>
  <c r="H664" i="22"/>
  <c r="H665" i="22"/>
  <c r="H666" i="22"/>
  <c r="H667" i="22"/>
  <c r="H668" i="22"/>
  <c r="H669" i="22"/>
  <c r="H670" i="22"/>
  <c r="H674" i="22"/>
  <c r="H675" i="22"/>
  <c r="H676" i="22"/>
  <c r="H677" i="22"/>
  <c r="H678" i="22"/>
  <c r="H679" i="22"/>
  <c r="H680" i="22"/>
  <c r="H681" i="22"/>
  <c r="H682" i="22"/>
  <c r="H684" i="22"/>
  <c r="H685" i="22"/>
  <c r="H686" i="22"/>
  <c r="H687" i="22"/>
  <c r="H690" i="22"/>
  <c r="H691" i="22"/>
  <c r="H692" i="22"/>
  <c r="H693" i="22"/>
  <c r="H694" i="22"/>
  <c r="H695" i="22"/>
  <c r="H696" i="22"/>
  <c r="H697" i="22"/>
  <c r="H698" i="22"/>
  <c r="H699" i="22"/>
  <c r="H700" i="22"/>
  <c r="H701" i="22"/>
  <c r="H702" i="22"/>
  <c r="H703" i="22"/>
  <c r="H704" i="22"/>
  <c r="H705" i="22"/>
  <c r="H706" i="22"/>
  <c r="H707" i="22"/>
  <c r="H708" i="22"/>
  <c r="H709" i="22"/>
  <c r="H710" i="22"/>
  <c r="H713" i="22"/>
  <c r="H716" i="22"/>
  <c r="H717" i="22"/>
  <c r="H718" i="22"/>
  <c r="H719" i="22"/>
  <c r="H720" i="22"/>
  <c r="H721" i="22"/>
  <c r="H724" i="22"/>
  <c r="H725" i="22"/>
  <c r="H726" i="22"/>
  <c r="H728" i="22"/>
  <c r="H729" i="22"/>
  <c r="H730" i="22"/>
  <c r="H731" i="22"/>
  <c r="H732" i="22"/>
  <c r="H733" i="22"/>
  <c r="H734" i="22"/>
  <c r="H735" i="22"/>
  <c r="H736" i="22"/>
  <c r="H739" i="22"/>
  <c r="H740" i="22"/>
  <c r="H741" i="22"/>
  <c r="H742" i="22"/>
  <c r="H743" i="22"/>
  <c r="H744" i="22"/>
  <c r="H745" i="22"/>
  <c r="H746" i="22"/>
  <c r="H748" i="22"/>
  <c r="H749" i="22"/>
  <c r="H750" i="22"/>
  <c r="H751" i="22"/>
  <c r="H752" i="22"/>
  <c r="H753" i="22"/>
  <c r="H754" i="22"/>
  <c r="H755" i="22"/>
  <c r="H756" i="22"/>
  <c r="H759" i="22"/>
  <c r="H760" i="22"/>
  <c r="H761" i="22"/>
  <c r="H762" i="22"/>
  <c r="H763" i="22"/>
  <c r="H764" i="22"/>
  <c r="H765" i="22"/>
  <c r="H766" i="22"/>
  <c r="H767" i="22"/>
  <c r="H768" i="22"/>
  <c r="H769" i="22"/>
  <c r="H770" i="22"/>
  <c r="H771" i="22"/>
  <c r="H772" i="22"/>
  <c r="H773" i="22"/>
  <c r="H774" i="22"/>
  <c r="H775" i="22"/>
  <c r="H776" i="22"/>
  <c r="H777" i="22"/>
  <c r="H778" i="22"/>
  <c r="H780" i="22"/>
  <c r="H781" i="22"/>
  <c r="H782" i="22"/>
  <c r="H783" i="22"/>
  <c r="H784" i="22"/>
  <c r="H787" i="22"/>
  <c r="H788" i="22"/>
  <c r="H789" i="22"/>
  <c r="H790" i="22"/>
  <c r="H791" i="22"/>
  <c r="H793" i="22"/>
  <c r="H796" i="22"/>
  <c r="H797" i="22" s="1"/>
  <c r="H533" i="22" l="1"/>
  <c r="H532" i="22"/>
  <c r="H531" i="22"/>
  <c r="H611" i="22"/>
  <c r="H286" i="22"/>
  <c r="H633" i="22"/>
  <c r="H598" i="22"/>
  <c r="H235" i="22"/>
  <c r="H332" i="22"/>
  <c r="H271" i="22"/>
  <c r="H131" i="22"/>
  <c r="H368" i="22"/>
  <c r="H455" i="22"/>
  <c r="H433" i="22"/>
  <c r="H22" i="22"/>
  <c r="H168" i="22"/>
  <c r="H569" i="22"/>
  <c r="H517" i="22"/>
  <c r="H356" i="22"/>
  <c r="H249" i="22"/>
  <c r="H411" i="22"/>
  <c r="H443" i="22"/>
  <c r="H607" i="22"/>
  <c r="H220" i="22"/>
  <c r="H150" i="22"/>
  <c r="H49" i="22"/>
  <c r="H313" i="22"/>
  <c r="H553" i="22" l="1"/>
  <c r="H792" i="22"/>
  <c r="H794" i="22" s="1"/>
  <c r="H798" i="22" l="1"/>
  <c r="H799" i="22" s="1"/>
  <c r="H800" i="22" l="1"/>
</calcChain>
</file>

<file path=xl/sharedStrings.xml><?xml version="1.0" encoding="utf-8"?>
<sst xmlns="http://schemas.openxmlformats.org/spreadsheetml/2006/main" count="2332" uniqueCount="727">
  <si>
    <t>№</t>
  </si>
  <si>
    <t>Количество</t>
  </si>
  <si>
    <t>Наименование на СМР</t>
  </si>
  <si>
    <t>Единична мярка</t>
  </si>
  <si>
    <t>Обща стойност
BGN, без ДДС</t>
  </si>
  <si>
    <t>Заплата
BGN, без вкл. ДДС</t>
  </si>
  <si>
    <t>Материал
BGN, без вкл. ДДС</t>
  </si>
  <si>
    <t>Един. цена
лева, без вкл. ДДС</t>
  </si>
  <si>
    <t>БР</t>
  </si>
  <si>
    <t xml:space="preserve">Доставка и монтаж на настилка  от линолеум, вид Gerflor SAS, модел Gerflor DLW Colorette LPX, цвят 131-059 или еквивалент, включително високоякостна саморазливна замазка с якост ≥ 20N/mm и дебелина ≥ 3,00mm,  както и задигане 7см по стени за первази. В стойността да се предвидят и всички необходими дейности и материали за обработка на фугите, лепило, предварително грундиране и др. </t>
  </si>
  <si>
    <t>Доставка и монтаж на подови первази за PVC настилки от скрит РVC холкер и завършващ PVC профил</t>
  </si>
  <si>
    <t>Доставка и полагане на гофрирана тръба Ф20</t>
  </si>
  <si>
    <t>Доставка и монтаж на датчик за движение PIR 360º</t>
  </si>
  <si>
    <t>Лабораторни изпитвания и измервания</t>
  </si>
  <si>
    <t>ДРУГИ</t>
  </si>
  <si>
    <t>Доставка, монтаж и ПРС на акумулатор 12V 7.0Ah, размери 151х100х65мм, тегло 2.15кг</t>
  </si>
  <si>
    <t>Доставка, монтаж и ПРС на автомат за плъзгаща врата до 800кг,  дължина на плъзгащото рамо 6 метра, комплект със зъбна рейка и управляващ блок, безжични фотоклетки (приемник-предавател) и колонки към тях</t>
  </si>
  <si>
    <t>Комплексно изпробване и 72-часови проби</t>
  </si>
  <si>
    <t>Доставка и полагане на термопластична боя за изпълнение на пътна маркировка - осови линии, пешеходни пътеки, стоп-линии и др.</t>
  </si>
  <si>
    <t>Доставка, монтаж и последващ демонтаж на информационна табела</t>
  </si>
  <si>
    <r>
      <rPr>
        <sz val="9"/>
        <rFont val="Frutiger Next for EVN Light"/>
        <family val="2"/>
      </rPr>
      <t>Колона 8</t>
    </r>
    <r>
      <rPr>
        <b/>
        <sz val="9"/>
        <rFont val="Frutiger Next for EVN Light"/>
        <family val="2"/>
      </rPr>
      <t xml:space="preserve">: </t>
    </r>
    <r>
      <rPr>
        <sz val="9"/>
        <rFont val="Frutiger Next for EVN Light"/>
        <family val="2"/>
      </rPr>
      <t>Формира общата стойност за изпълнение на прогнозираното количество дейност/ услуга/ доставка (формулата е заложена в клетката).</t>
    </r>
  </si>
  <si>
    <t>Производител, марка, вид, модел:</t>
  </si>
  <si>
    <t>Неприложимо</t>
  </si>
  <si>
    <t>Не е необходимо</t>
  </si>
  <si>
    <t>Описание продукти/материали и др.</t>
  </si>
  <si>
    <t>Колона 9: 
- Когато Участникът ще използва описаните, като примерни от Възложителя продукти/материали и др., в колона 9 не се попълва нищо за тези позиции (Участникът приема така посочените от Възложителя продукти/материали и др. и ще ги използва за цялостното изпълнение на тези позиции).
- Когато позицията не изисква влагането на продукти/материали и др. в колоната е записано "Неприложимо".  
- В случай, че за цялостното изпълнение на определена позиция Участникът ще използва еквивалентен на посочения от Възложителя продукт/материал и др., Участникът описва подробно продукта/материала и др. в следната последователност: Производител, марка, вид, модел, в зависимост от приложимостта му към позицията. 
- В случай, че за определена позиция Възложителя не е посочил конкретен производител, марка, вид, модел на продукт/материал и др, но в колона 9 е записано „Производител, марка, вид, модел“, Участникът описва в същата последователност предлагания от него продукт за цялостно изпълнение на съответната позиция, с параметри и характеристики покриващи минималните изисквания на Възложителя в настоящата процедура. 
- В случай, че за определена позиция Възложителят не е посочил и няма предпочитания към конкретен производител, марка, вид, модел на продукт/материал и др., в колона 9 е записано "Не е необходимо". Участникът не описва предлагания от него продукт. Това не освобождава Участникът от използването на продукти/материали и др. с параметри и характеристики покриващи минималните изисквания на Възложителя в настоящата процедура.</t>
  </si>
  <si>
    <t>I.</t>
  </si>
  <si>
    <t>ДЕМОНТАЖНИ ДЕЙНОСТИ, ВРЕМЕННО СТРОИТЕЛСТВО</t>
  </si>
  <si>
    <t>Натоварване и извозване, вкл. разтоварване на излишни земни почви от изкоп, вкл. такса депониране</t>
  </si>
  <si>
    <t>Доставка и монтаж щурцове над отвори в зид с дебелина 12см, модел "POROTHERM"на фирма "Виненбергер"  или еквивалент</t>
  </si>
  <si>
    <t>Доставка  и монтаж на  преградна стена с дебелина 125мм;  изградена от единична конструкция от метални профили TECHNOGIPSpro CW/UW, на които вертикално е монтирана  двустранно двуслойно гипсокартонена плоскост TECHNOGIPSpro, влагоустойчив гипсокартон Тип H, 2х12,5 mm, от всяка страна. Пространството между вертикалните профили CW е запълнено с изолация от каменна  вата с дебелина 50мм и минимална плътност 20кг/м3. Включително оформяне и усилване на каси около отвори и  шпакловане на фуги  или еквивалент</t>
  </si>
  <si>
    <t>Доставка  и монтаж на предстенна обшивка  по стени (за скриване на ВиК инсталации, тоалетни казанчета и др.), изградена от  единична конструкция от метални профили TECHNOGIPSpro CW/UW, на които вертикално е монтирана  едностранно  двуслойно  гипсокартонена плоскост TECHNOGIPSpro  тип Н  2х12,5 mm, без запълване на пространството между профилите. Включително оформяне  каси около отвори и  шпакловане на фуги  или еквивалент</t>
  </si>
  <si>
    <t>Доставка и полагане на тънкослойна шпакловка и последващо шлайфане на същата по гипсокартонени стени, вкл. грундиране на основата, монтаж на ъглозащитни скрити, алум. винкели по ръбовете</t>
  </si>
  <si>
    <t>Латексово боядисване /доставка и полагане/ по стени и тавани, вкл. грундиране на основата с интериорна латексова боя за сухи помещения, в бял цвят, производител Баумит България ЕООД, модел Баумит Дивина Класик или еквивалент</t>
  </si>
  <si>
    <t>Доставка и полагане на мазана хидроизолация по подове и  стени в санитарни възли с "Baumacol Proof" на фирма "Baumit" включително монтаж на хидроизолационна лента по ръбовете на помещенията или еквивалент</t>
  </si>
  <si>
    <t>Доставка и монтаж на гранитогресна облицовка по стени, колони с гранитогресни плочи 60/30см, вид "Studio Rettificato" на фирма "Ragna"-Италия или еквивалент, вкл. грундиране на основата</t>
  </si>
  <si>
    <t>Доставка и монтаж на гранитогресна настилка по подове, с гранитогресни плочи 60/30см, вид "Studio Rettificato" на фирма "Ragna"-Италия или еквивалент, вкл. грундиране на основата, фугиране и др.</t>
  </si>
  <si>
    <t>Доставка и монтаж на гранитогресна настилка по подове, с гранитогресни плочи 33,3/33,3 см, вид "Сол и пипер", № 7775 на фирма „КАИ Груп“ или еквивалент, вкл. грундиране на основата, фугиране и др.</t>
  </si>
  <si>
    <t>Доставка и монтаж на гранитогресна настилка по стъпала на стълбищна клетка, с гранитогресни плочи 60/30см, вид "Studio Rettificato" на фирма "Ragna"-Италия или еквивалент, вкл. прорязване на плочите на всяко стъпало, грундиране на основата, фугиране и др.</t>
  </si>
  <si>
    <t>Доставка и монтаж на первази от гранитогресни плочи вид "Studio Rettificato" на фирма "Ragna"-Италия или еквивалент, с височина 7 см, вкл. грундиране на основата, фугиране, доставка и монтаж на алуминиев ъглов профил според арх. детайл и др.</t>
  </si>
  <si>
    <t>Доставка и монтаж на первази от гранитогресни плочи вид  "Сол и пипер", № 7775 на фирма „КАИ Груп“ или еквивалент, с височина 7 см, вкл. грундиране на основата, фугиране, доставка и монтаж на алуминиев ъглов профил според арх. детайл и др.</t>
  </si>
  <si>
    <t xml:space="preserve">Доставка и монтаж на винилна настилка, вид Tarkett, модел IQ Toro SC, цвят TH_3093102_001 или еквивалент, включително високоякостна саморазливна замазка с якост ≥ 20N/mm и дебелина ≥ 3,00mm,  както и задигане 7см по стени за первази. В стойността да се предвидят и всички необходими дейности и материали за обработка на фугите, лепило, предварително грундиране, свързване към заземителната инсталация и др. </t>
  </si>
  <si>
    <t>Доставка и монтаж алуминиеви преходни лайсни с широчина 60мм, при промяна вида на настилката, цвят на лайстните  "хром мат"</t>
  </si>
  <si>
    <t>Доставка и монтаж растерен окачен таван тип "AMF" с плоскости модел" THERMATEX Thermofon" или еквивалентен, с размери 600/600/15 мм, включително завършващи окомплектовки и крепежни елементи</t>
  </si>
  <si>
    <t>Доставка и монтаж интериорен  парапет от INOX с височина 105см , парапета е съставен от INOX вертикални колони с размер 40/40мм, INOX квадратна ръкохватка с размер 40/40мм и пана от закалено стъкло-химически мат производство на фирма Райлингс БГ или еквивалентен</t>
  </si>
  <si>
    <t>Доставка и монтаж ръкохватка при стълбище, иноксова,  квадратна с размер 40/40мм производство на фирма Райлингс БГ или еквивалент</t>
  </si>
  <si>
    <t>Доставка и монтаж на шапки за борд, разгъвка 56см, изработени от  алуминиева ламарина 0,7мм с прахово покритие с цвят RAL9006, съгласно детайли за плосък покрив</t>
  </si>
  <si>
    <t>Доставка и монтаж на отдушници Ф110, снабдени с капачка, съвместими с вида покривна хидроизолация</t>
  </si>
  <si>
    <t>Доставка, монтаж и последващ демонтаж на тръбно фасадно скеле</t>
  </si>
  <si>
    <t>Доставка и полагане на фасадна цокълна мазилка до кота -0,08м, вкл. грундиране, шпакловка, стъклотекстилна мрежа, профили за оформяне на ръбове, уплътнителна лента в контактната зона с настилките, система на Баумит или еквивалентна</t>
  </si>
  <si>
    <t>Доставка и монтаж на ТИС по фасади с експандиран полистирол вид "EPS-F, StarTherm" на фирма  "Baumit" или еквивалент с λ≤0.035 1 W/mK, с дебелина 10см, включително дюбели, стъклотекстилна мрежа, лепило и шпакловка, грундиране, силикатна мазилка, цокълен профил, водоткапващи и ъглови профили и др.</t>
  </si>
  <si>
    <t>Доставка и монтаж на алуминиева ревизионна вратичка  за мотиране във фаянсова облицовка, произведена от AB GROUP България с размер 20/30см отваряне с пуш бутон и остъкление от матирано стъкло или еквивалент</t>
  </si>
  <si>
    <t>Доставка и монтаж на кристално огледало с фасет, размер 50/65см</t>
  </si>
  <si>
    <t>Доставка и монтаж на безконтактен дозатор със сензор, за концентриран сапун на фирма Hagleitner  модел "XIBU sense FOAM" (бял цвят) или еквивалент, вкл. консуматив и батерии</t>
  </si>
  <si>
    <t>Доставка и монтаж на безконтактен дозатор със сензор, за сгънати кърпи за ръце на фирма Hagleitner  модел "XIBU  sense TOWEL" (бял цвят) или еквивалент, вкл. консуматив и батерии</t>
  </si>
  <si>
    <t>Доставка и монтаж на кош за отпадъци със сензор, на фирма Hagleitner  модел "XIBU sense PAPERBOX" (бял цвят) или еквивалент, вкл. консуматив и батерии</t>
  </si>
  <si>
    <t>Доставка и монтаж на кош за отпадъци с педал и обем 12литра на фирма Hagleitner  модел "metal medium" (бял цвят) или еквивалент</t>
  </si>
  <si>
    <t>Доставка и монтаж на дозатор за тоалетна хартия, на фирма Hagleitner  модел "XIBU  Tissuepapper" (бял цвят) или еквивалент, вкл. консуматив</t>
  </si>
  <si>
    <t>Доставка и монтаж на стойка в комплект с четка за WC, на фирма Hagleitner   бял цвят или еквивалент</t>
  </si>
  <si>
    <t>Доставка и монтаж на електрически прожекционен екран модел "VMAX135XWV2“ на фирма Elitescreens или еквивалент</t>
  </si>
  <si>
    <t xml:space="preserve">Доставка и монтаж на електрическа стойка за проектор за вграждане в окачен таван </t>
  </si>
  <si>
    <t>Доставка и монтаж на прахов пожарогасител, 6 кг</t>
  </si>
  <si>
    <t>Доставка и монтаж на пожарогасител с гасително вещество въглероден диоксид, 5 кг</t>
  </si>
  <si>
    <t>Доставка и монтаж на пожарогасител с гасително вещество вода, 9л</t>
  </si>
  <si>
    <t>Направа на изкоп с ширина 0.60-1.20м и дълб. до 2м- неукрепен</t>
  </si>
  <si>
    <t>Доставка и монтаж на полипропиленови  тръби ф32, PN10-студена вода, вкл. фитинги, фасонни части, крепежи, окачвачи</t>
  </si>
  <si>
    <t>Доставка и монтаж на полипропиленови  тръби ф25, PN10-студена вода, вкл. фитинги, фасонни части, крепежи, окачвачи</t>
  </si>
  <si>
    <t>Доставка и монтаж на полипропиленови  тръби ф25, PN20-топла вода, вкл. фитинги, фасонни части, крепежи, окачвачи</t>
  </si>
  <si>
    <t>Доставка и монтаж на полипропиленови  тръби ф20, PN10-студена вода, вкл. фитинги, фасонни части, крепежи, окачвачи</t>
  </si>
  <si>
    <t>Доставка и монтаж на полипропиленови  тръби ф20, PN20-топла вода, вкл. фитинги, фасонни части, крепежи, окачвачи</t>
  </si>
  <si>
    <t>Доставка и монтаж на канелка, чешмяна, с удължител  ф1/2"</t>
  </si>
  <si>
    <t>Доставка и монтаж на стенен смесител  в помещение чистачка,  производство на "Видима" колекция: Sirius, № B3515AA или еквивалент</t>
  </si>
  <si>
    <t>Доставка и монтаж на термостатен смесител за душ Grohe Grohtherm 1000 New 34151003 комплект с тръбно окачване или еквивалент</t>
  </si>
  <si>
    <t>Доставка и полагане на топлоизолация с дебелина 9мм, за тръби Ф20-топла и студена вода, клас на пожароустойчивост Euroclass B, s3, d0 EN 13501-1, устойчивост на корозия съгласно EN 13468 или еквивалент</t>
  </si>
  <si>
    <t>Доставка и полагане на топлоизолация с дебелина 9мм, за тръби Ф25-студена вода, клас на пожароустойчивост Euroclass B, s3, d0 EN 13501-1, устойчивост на корозия съгласно EN 13468 или еквивалент</t>
  </si>
  <si>
    <t>Доставка и полагане на топлоизолация с дебелина 9мм, за тръби Ф32-студена вода, клас на пожароустойчивост Euroclass B, s3, d0 EN 13501-1, устойчивост на корозия съгласно EN 13468 или еквивалент</t>
  </si>
  <si>
    <t xml:space="preserve">Изпитване и дезинфекция на водопровод  </t>
  </si>
  <si>
    <t>СГРАДНА КАНАЛИЗАЦИЯ</t>
  </si>
  <si>
    <t>Доставка и монтаж на PVC тръби ф110-дебелостенни, вкл. фитинги, фасонни части, крепежи, окачвачи</t>
  </si>
  <si>
    <t>Доставка и монтаж на PVC тръби ф160-дебелостенни, вкл. фитинги, фасонни части, крепежи, окачвачи</t>
  </si>
  <si>
    <t>Доставка и монтаж на PVC тръби ф50, вкл. фитинги, фасонни части, крепежи, окачвачи</t>
  </si>
  <si>
    <t>Доставка и монтаж на тоалетна мивка Grohe Euro Ceramic 55см в комплект с тръбен сифон Roca Aqua A506401614 или еквивалент</t>
  </si>
  <si>
    <t xml:space="preserve">Доставка и монтаж на санитарен умивалник 60см /за технич. помещение/, бял цвят, кат.№ W409601, в комплект с полупиедистал с кат.№ W310101 на "Видима" или еквивалентен </t>
  </si>
  <si>
    <t>Доставка и монтаж на система от неръждаема стомана за измиване на ботуши, вкл. четка, решетка и  включване кам ВиК инсталация, производство на фирма "Bonner" или еквивалентна</t>
  </si>
  <si>
    <t>Доставка и монтаж на скрита структура с промивен автомат Grohe Rapid SL за тоалетно седало в комплект с двоен бутон Grohe Skate Cosmopolitan или еквивалент</t>
  </si>
  <si>
    <t>Доставка и монтаж на конзолна тоалетна чиния на фирма Grohe, модел Solido Serel или еквивалент, в комплект с плавно падащ капак</t>
  </si>
  <si>
    <t>Доставка и монтаж скрита структура за вграждане Grohe Rapid SL или еквивалент, в комплект  с промивен автомат за писоар Grohe Tectron Rondo, с възможност за автоматично и ръчно задействане на промивният автомат или еквивалент</t>
  </si>
  <si>
    <t>Доставка и монтаж на писоар  с горно захранване модел Bau Ceramic на фирма Grohe или еквивалент</t>
  </si>
  <si>
    <t>Изпитване хоризонтална и вертикална канализация до ф150</t>
  </si>
  <si>
    <t>Доставка и монтаж на UPS D400G48\33-198BWru-PDG производство на фирма Benning или еквивалент, в комплект с 24бр. батерийни елемента 5 OpzV 350,  производство на фирма Sonnenschein или еквивалент.</t>
  </si>
  <si>
    <t>Доставка и монтаж на контакт тип Шуко, монтаж в кабелен канал, в комплект с рамка, серия "Valena" на фирма  "Legrand" или еквивалент</t>
  </si>
  <si>
    <t>Доставка и монтаж на ключ обикновен, скрит м-ж на стена, в комплект с рамка, серия "Valena" на фирма  "Legrand" или еквивалент</t>
  </si>
  <si>
    <t>Доставка и монтаж на ключ сериен, скрит м-ж на стена, в комплект с рамка, серия "Valena" на фирма  "Legrand" или еквивалент</t>
  </si>
  <si>
    <t>Доставка и монтаж на ключ девиаторен, скрит м-ж на стена, в комплект с рамка, серия "Valena" на фирма  "Legrand" или еквивалент</t>
  </si>
  <si>
    <t>Доставка и монтаж на конзoла</t>
  </si>
  <si>
    <t>Доставка и монтаж на неръждаемa скоба за кръгли и плоски проводници 1.4301</t>
  </si>
  <si>
    <t>Доставка и монтаж на заземителен поцинкован кол 63/63/6</t>
  </si>
  <si>
    <t>Доставка и монтаж на свободно лежащo бетоново блокче c пластмасова опора за проводник за плосък покрив</t>
  </si>
  <si>
    <t xml:space="preserve">Доставка и монтаж на комуникационна рамка 1-47НЕ /800х300х2200/ Произв.№ XAT1115739 Rittal или еквивалент, съставена от:
TS-частична рама TS8 – 2бр Произв.№ XAT0103346
19 цола монтажна рама 47 U – 2 бр Произв.№ 7856734
Цокълни елементи комплект – 1 бр Произв.№ 8601800
Хоризонтална скоба TS/TS – 1 бр Произв.№ TS 8800500
Държач за кабелен маншон – 1 бр Произв.№ XAT1115657
Мрежова планка 7 щепсела – 1 бр Произв.№ 7240210
Мрежова планка 7 щепсела – 1 бр Произв.№ 7240260 USV-Leiste
Кабелен маншон 120х90 – 10 бр Произв.№ 7111900
Заземителна шина, хоризонтална – 1 бр Произв.№ 7113000
Асиметрична лента 330x90/70mm  – 4 бр Произв.№ 7220600
Гайка M6 – 200 бр Произв.№ 2092200
Винт M6 – 200 бр Произв.№ 7094100 </t>
  </si>
  <si>
    <t>Доставка и монтаж на панел за събиране и подвеждане на кабели произв. № 7257035 Rittal или еквивалент</t>
  </si>
  <si>
    <t xml:space="preserve">Доставка, монтаж и привеждане в работно състояние на информационна розетка 1x RJ45 CO+ system AMP cat.6 за монтаж в кабелен канал </t>
  </si>
  <si>
    <t>Доставка, монтаж и привеждане в работно състояние на информационна розетка 1x RJ45 CO+ system AMP cat.3 - тел.за монтаж в кабелен канал</t>
  </si>
  <si>
    <t>Доставка, монтаж и привеждане в работно състояние на пач панел с висока концентрация CO+ system AMP 24 порта комплект</t>
  </si>
  <si>
    <t>Доставка, монтаж и привеждане в работно състояние на информационна розетка 1x RJ45 CO+ system AMP cat.6 за монтаж в пач панел</t>
  </si>
  <si>
    <t>Доставка, монтаж и привеждане в работно състояние на информационна розетка 1x RJ45 CO+ system AMP cat.3 - тел.за монтаж в пач панел</t>
  </si>
  <si>
    <t>Доставка и полагане на кабел S/FTP категория 7 (PiMF1200 4x2x0,5 AWG-23), бял.</t>
  </si>
  <si>
    <t>Доставка и полагане на HDMI-HDMI кабел</t>
  </si>
  <si>
    <t>Доставка и полагане на VGA кабел</t>
  </si>
  <si>
    <t>Крепежи и консумативи</t>
  </si>
  <si>
    <t>Монтаж на SWITCH 2960S CISCO 48 GigE,4xSFP Lan Base /доставката е ангажимент на Възложителя/</t>
  </si>
  <si>
    <t>Доставка, монтаж и ПРС на контролер за една врата/плъзгащ портал двустранно или две врати/ плъзгащи портали едностранно, вход за 2 четеца или четци-приемници за дистанционни, капацитет поне 10000 карти/дистанционни, памет поне 10000 събития, Ethernet интерфейс, LAN и CAN портове, работа с LEGIC RF, ISO 15693 и ISO 14443 RFID стандарти , Data/Clock комуникационен протокол за връзка с четци на карти и с четци-приемници за дистанционни, захранване 12-14V DC, консумация 90mA, съвместим за работа със софтуер MCS-2000 - производство на Синхрон-С ООД, в метална кутия IP31, с място за акумулатор 7Ah - MCS-AC01-6S2 или еквивалент</t>
  </si>
  <si>
    <t>Доставка, монтаж и ПРС на влагозащитена метална кутия IP65, с място за контролер по позиция 538, четец-приемник за дистанционни, акумулатор 12V/7Ah, с метална плоча, комплект с щуцери</t>
  </si>
  <si>
    <t>Доставка, монтаж и ПРС на четец за достъп с карта за вътрешен или външен монтаж, съвместим за четене на криптираната част на служебните карти LEGIC-Ausweis ADVANT ATC 2048(id) с цел предотвратяване на клонирането им, Data/Clock комуникационен протокол за връзка с контролера, криптирана връзка с контролера по поз. 538, звукова и светлинна индикация при четене, Legic-MCR или еквивалент</t>
  </si>
  <si>
    <t>Доставка, монтаж и ПРС на стойка за четец за карти,с козирка, метална, прахово-боядисана</t>
  </si>
  <si>
    <t>Доставка, монтаж и ПРС на ел. магнит за интериорна/ екстериорна метална врата със система Fail Safe и сила на задържане не по-малка от 300кг., 12Vdc, комплект с планка</t>
  </si>
  <si>
    <t>Доставка, монтаж и ПРС на авариен бутон за излизане, чрез счупване на стъкло, зелен, NO/NC, 12Vdc</t>
  </si>
  <si>
    <t>Доставка, монтаж и ПРС на захранващ блок 12VDC 3.5A, резервиране с акумулаторна батерия до 8Ah, 1  изход със самовъзстановяващ се предпазител, защита от пренапрежение, късо съединение и токова защита.</t>
  </si>
  <si>
    <t>Доставка, монтаж и ПРС на бутониера за управление на портална врата (плъзгаща или двукрила), вкл. запис в софтуера MCS-2000 за дата и час на отваряне на вратата</t>
  </si>
  <si>
    <t>Доставка, монтаж и ПРС на четец-приемник за дистанционно управление, за управление на плъзгаща и двукрила врата, възможност за включване на поне 10000 дистанционни към контролера по поз. 538,  Data/Clock комуникационен протокол за връзка с контролера по поз. 538, 9-14VDC, -20°С до +60°С</t>
  </si>
  <si>
    <t>Доставка и полагане на PVC гофрирана тръба ф 20</t>
  </si>
  <si>
    <t>Въвеждане на картопритежатели в база данни безконтактни карти</t>
  </si>
  <si>
    <t>Програмиране на съществуващ софтуер MCS-2000 (производство на Синхрон-С ООД), настройка, пуск и обучение на персонала</t>
  </si>
  <si>
    <t>Доставка и монтаж на акумулатор 12V, тип SB 12-12 или еквивалент</t>
  </si>
  <si>
    <t>Доставка и монтаж на консумативи, крепежни материали и т.н.</t>
  </si>
  <si>
    <t>Комплексно изпитване на съвместната работа на автоматична изпълнителна линия с пожароизвестителна централа</t>
  </si>
  <si>
    <t>Свързване на проводник със съоръжение</t>
  </si>
  <si>
    <t xml:space="preserve">Прозвъняване и подсъединяване </t>
  </si>
  <si>
    <t xml:space="preserve">Единични изпитвания </t>
  </si>
  <si>
    <t>Програмиране и тестване на пожароизвестителна централа</t>
  </si>
  <si>
    <t>Комплексно изпробване привеждане в работно състояние на пожароизвестителна система</t>
  </si>
  <si>
    <t>72-часова проба</t>
  </si>
  <si>
    <t>ПЪТНА И ВЕРТИКАЛНА  ПЛАНИРОВКА</t>
  </si>
  <si>
    <t>Направа на изкоп за достигане на кота земно легло, вкл. профилиране на терена</t>
  </si>
  <si>
    <t xml:space="preserve">Производство, превоз, полагане и уплътняване на плътен асфалтобетон, с дебелина 4 см </t>
  </si>
  <si>
    <t xml:space="preserve">Производство, превоз, полагане и уплътняване на неплътен асфалтобетон, с дебелина 4 см </t>
  </si>
  <si>
    <t>Производство, превоз, полагане и уплътняване на битумизиран трошен камък с  дебелина 8 см, вкл. представяне на протоколи от лабораторни изпитвания</t>
  </si>
  <si>
    <t>Доставка и полагане на битумен разлив между асфалтобетонови пластове</t>
  </si>
  <si>
    <t>Доставка и полагане на тротоарна настилка от вибропресовани сиви бетонови плочи с размер 40/40/5см, вкл. запълване на фугите, производство на "Земелрок Щайн унд Дизайн" или еквивалент</t>
  </si>
  <si>
    <t>Доставка, полагане и уплътняване  на пласт пясък/филц несорт.едр.зърн. мин.м-л (тр.камък (0мм&lt;D&lt;5мм) с дебелина 8см</t>
  </si>
  <si>
    <t>М2</t>
  </si>
  <si>
    <t>М</t>
  </si>
  <si>
    <t>КГ</t>
  </si>
  <si>
    <t>М3</t>
  </si>
  <si>
    <t>КТ</t>
  </si>
  <si>
    <t>ТОН</t>
  </si>
  <si>
    <t>Подготвяне и предаване на екзекутивна документация, по всички проектни части, в 3 екземпляра</t>
  </si>
  <si>
    <t>СТРОИТЕЛСТВО СГРАДИ</t>
  </si>
  <si>
    <t>АДМИНИСТРАТИВНА СГРАДА</t>
  </si>
  <si>
    <t>Демонтаж на остъклени стоманени прозорци, вкл. натоварване и извозване на отпадъците и такса депониране</t>
  </si>
  <si>
    <t>Демонтаж врати от стоманена конструкция с дъсчен пълнеж, вкл. натоварване и извозване на отпадъците и такса депониране</t>
  </si>
  <si>
    <t>Демонтаж на ПВЦ дограма, вкл. Натоварване и извозване на отпадъците и такса депониране</t>
  </si>
  <si>
    <t>Демонтаж на стоманена еднорамена стълба с площадка, вкл. Натоварване и извозване до склад на възложителя до 10км</t>
  </si>
  <si>
    <t>Демонтаж на втрешни алуминиеви врати, вкл. Натоварване, извозване до склад на възложителя до 10км</t>
  </si>
  <si>
    <t>Разваляне на тухлена зидария на вароцим. Разтвор с дебелина над 1/2 тухла вкл. Натоварване, извозване и депониране на отпадъците</t>
  </si>
  <si>
    <t>Разваляне на тухлена зидария с до 1/2 тухла на вар. Разтвор, вкл. Изнасяне на отпадъците вкл. Натоварване, извозване и депониране на отпадъците</t>
  </si>
  <si>
    <t>Разбиване на армиран бетон плоча, вкл. Натоварване, извозване и депониране на отпадъците</t>
  </si>
  <si>
    <t>Демонтаж на фасадни ст.бетонови панели вкл.натоварване, извозване и депониране на стр. отпадъци</t>
  </si>
  <si>
    <t>Разбиване на армиран бетон настилка, вкл. Натоварване, извозване и депониране на отпадъците</t>
  </si>
  <si>
    <t>общо I.ДЕМОНТАЖНИ ДЕЙНОСТИ, ВРЕМЕННО СТРОИТЕЛСТВО</t>
  </si>
  <si>
    <t>II.</t>
  </si>
  <si>
    <t>КОНСТРУКЦИИ СГРАДА</t>
  </si>
  <si>
    <t>Направа масов изкоп с багер в земни почви, включително укрепване на изкопа</t>
  </si>
  <si>
    <t>Натоварване и извозване, вкл. разтоварване на излишни з. п. от мех. изкоп на разстояние 20км, вкл. депониране</t>
  </si>
  <si>
    <t>Натоварване и извозване, вкл. разтоварване на з. п. от мех. изкоп на депо в рамките на строителната площадка</t>
  </si>
  <si>
    <t>Разкопаване, натоварване и довозване на затъпкани земни почви от депо на 100м за Доставка  и монтажобратен насип</t>
  </si>
  <si>
    <t>Засипване на изкопи и уплътняване на земни маси на пластове от 10см до достигане на 97% от естествената плътност на почвата</t>
  </si>
  <si>
    <t>Направа тесен изкоп  с ширина до 0.6м, дълбочина до 2,00м в земни почви включително укрепване при необходимост</t>
  </si>
  <si>
    <t xml:space="preserve">Уплътняване на земната основа с вибрационен валяк </t>
  </si>
  <si>
    <t>Доставка и разстилане на трошен камък 0-63, включително уплътняване на пластове по 20 см с вибрационен валяк</t>
  </si>
  <si>
    <t>Подравнителен слой от трошен камък фракция 0-4мм - деб. До 3см вкл. Уплътняване с вибрационен валяк</t>
  </si>
  <si>
    <t>Доставка и полагане на плътно полиетиленово фолио</t>
  </si>
  <si>
    <t>Доставка, изработка и монтаж на армировка от стомана А I, A III</t>
  </si>
  <si>
    <t>Доставка и монтаж на заварени арматурни мрежи Ø8 20/20 см за армиране на бетонова настилка</t>
  </si>
  <si>
    <t xml:space="preserve">Доставка и полагане подложен бетон В10 (С 8/10) </t>
  </si>
  <si>
    <t>Доставка и полагане на бетон клас В 25 (С 20/25) във единични фундаменти</t>
  </si>
  <si>
    <t>Доставка и полагане на бетон клас В 25 (С 20/25) във единични колони</t>
  </si>
  <si>
    <t>Доставка и полагане на бетон клас В 25 (С 20/25) в самостоятелни греди (пояси)</t>
  </si>
  <si>
    <t>Доставка и полагане на бетон клас В 25 (С 20/25) в плоча, греди и стълбища</t>
  </si>
  <si>
    <t>Доставка и полагане на бетон клас В 25 (С 20/25) в настилка с дебелина 15см</t>
  </si>
  <si>
    <t>Направа на кофраж за подложен бетон</t>
  </si>
  <si>
    <t>Направа на кофраж за единични фундаменти</t>
  </si>
  <si>
    <t>Направа на кофраж за единични колони</t>
  </si>
  <si>
    <t>Направа на кофраж за самостоятелни греди и пояси</t>
  </si>
  <si>
    <t xml:space="preserve">Направа на кофраж за плоча и греди </t>
  </si>
  <si>
    <t>Направа на кофраж за стълбище</t>
  </si>
  <si>
    <t>Доставка и монтаж на носеща стоманена конструкция, антикорозионно обработена, двукратно ( греди,  столици и др), включително крепежни елементи</t>
  </si>
  <si>
    <t>общо II.  КОНСТРУКЦИИ СГРАДА</t>
  </si>
  <si>
    <t>III.</t>
  </si>
  <si>
    <t>АРХИТЕКТУРНО - СТРОИТЕЛНИ РАБОТИ</t>
  </si>
  <si>
    <t>Доставка и полагане на редена топлоизолация под бетонова настилка от екструдиран полистирол XPS с  λ≤0.036W/mК и дебелина 6 см, високоякостни</t>
  </si>
  <si>
    <t>Доставка  и монтаж на армирана циментова замазка с дебелина до 6 см, с циментов разтвор М300, вкл. грундиране на основата, обкрайчване около стени и колони и др.</t>
  </si>
  <si>
    <t>Доставка и изграждане на тухлена зидария с дебелина 25см, с керамични решетъчни  тухли, Винербергер Porotherm 25 N+F Light на зидарски разтвор Porotherm М 50 или еквивалент</t>
  </si>
  <si>
    <t>Вътрешна вароциментова  мазилка по стени, колони и тавани</t>
  </si>
  <si>
    <t>Обръщане с ширина до 20 см на отвори по фасада с вароциментова мазилка от вътрешна страна на помещения, вкл. грундиране на основата</t>
  </si>
  <si>
    <t>Доставка  и монтаж на гипсова шпакловка върху вароциментова мазилка, вид"Baumit FinoBello" на фирма "Баумит" или равностоен, вкл. алуминиеви ръбоохранители, грундиране на основата</t>
  </si>
  <si>
    <t>Обръщане с ширина до 20 см на отвори по фасада с гипсова шпакловка върху вароциментова мазилка, вид"Baumit FinoBello" на фирма "Баумит" или равностоен, вкл. алуминиеви ръбоохранители, грундиране на основата</t>
  </si>
  <si>
    <t>Доставка  и монтаж на предстенна обшивка по стени (за изравняване на равнини между конструктивни елементи), изградена от  единична конструкция от метални профили TECHNOGIPSpro CW/UW, на които вертикално е монтирана  едностранно  двуслойно  гипсокартонена плоскост TECHNOGIPSpro  тип A  2х12,5 mm, Пространството между вертикалните профили CW е запълнено с изолация от каменна  вата с дебелина 50мм и минимална плътност 20кг/м3. Включително оформяне и усилване на каси около отвори и  шпакловане на фуги  или еквивалент</t>
  </si>
  <si>
    <t>Доставка и монтаж на редена топлоизолация над окачен таван от каменна минерална вата с деб. 12 см</t>
  </si>
  <si>
    <t>Доставка и полагане един пласт PVC пароизолация над окачен таван</t>
  </si>
  <si>
    <t>Доставка и полагане един пласт полиетиленово фолио над топлоизолация окачен таван</t>
  </si>
  <si>
    <t>Доставка и монтаж входна изтривалка за вграждане в настилката с размер 200/120/2,5см -  вид "с гума и четка", включително окрайчваща алуминиева рамка, ппроизводител GEGGUS GmbH, модел Top Clean Trend, цвят „130 black, Heavy Duty Ribbed“ или еквивалент</t>
  </si>
  <si>
    <t>Доставка и монтаж на мокет на плоча- Производител - Desso - Колекция - Essence - Цвят - по задание от инвеститора. Състав на влакното - Solution dyed BCF Polyamid 6 - Дебелина - 5.00мм - Клас на горимост - Bfl-s1 - Област на приложение - Обществени: 33;- Устойчивост на хлъзгане - DS- Антистатична или еквивалент, включително високоякостна саморазливна замазка с якост ≥ 20N/mm и дебелина ≥ 3,00mm</t>
  </si>
  <si>
    <t>Доставка и монтаж на перваз с вложка</t>
  </si>
  <si>
    <t>Доставка и монтаж вътрешна PVC подпрозоречна дъска с широчина до 20см,  Страничното завършване на подпрозоречна дъска да се осъществява чрез системни, принадлежащи към системата на прозоречната дограма</t>
  </si>
  <si>
    <t>Доставка и монтаж на дограмата с алуминиеви профили с прекъснат термичен мост, с цвят на праховото покритие на профилите RAL 7039. Остъкляване с троен стъклопакет, с обща дебелина 40мм, с коефициент на топлопреминаване до 1,4 W/(m2k). Окомплектовка с PVC GU EJ T&amp;T обков за отваряемите части, противонасекомна мрежа за отваряемата част на прозореца, съобразена с предложената система.Серия Е45 на производителя ЕТЕМ или еквивалент. По спесификация на дограма П1 268/180</t>
  </si>
  <si>
    <t>Доставка и монтаж на дограмата с алуминиеви профили с прекъснат термичен мост, с цвят на праховото покритие на профилите RAL 7039. Остъкляване с троен стъклопакет, с обща дебелина 40мм, с коефициент на топлопреминаване до 1,4 W/(m2k). Окомплектовка с PVC GU EJ T&amp;T обков за отваряемите части, противонасекомна мрежа за отваряемата част на прозореца, съобразена с предложената система.Серия Е45 на производителя ЕТЕМ или еквивалент. По спесификация на дограма П2 245/180</t>
  </si>
  <si>
    <t>Доставка и монтаж на дограмата с алуминиеви профили с прекъснат термичен мост, с цвят на праховото покритие на профилите RAL 7039. Остъкляване с троен стъклопакет, с обща дебелина 40мм, с коефициент на топлопреминаване до 1,4 W/(m2k). Окомплектовка с PVC GU EJ T&amp;T обков за отваряемите части, противонасекомна мрежа за отваряемата част на прозореца, съобразена с предложената система.Серия Е45 на производителя ЕТЕМ или еквивалент. По спесификация на дограма П3 284/180</t>
  </si>
  <si>
    <t>Доставка и монтаж на витрина П4 300/250см; алуминиеви профили и остъкление със закалено стъкло 10мм, производител и модел - фирма Дормакаба България ЕООД;  система  "ALEXA AT50“ или еквивалент</t>
  </si>
  <si>
    <t>Доставка и монтаж на витрина П5 400/250см; алуминиеви профили и остъкление със закалено стъкло 10мм, производител и модел - фирма Дормакаба България ЕООД;  система  "ALEXA AT50“ или еквивалент</t>
  </si>
  <si>
    <t>Доставка и монтаж на витрина П5 325/310см с вградена еднокрила врата 80/220см; алуминиеви профили и остъкление със закалено стъкло 10мм, производител и модел - фирма Дормакаба България ЕООД;  система  "ALEXA AT50“ или еквивалент</t>
  </si>
  <si>
    <t>Доставка и монтаж на врати В1  за вграждане в отвор с размер 80/220см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 с гумени профилни,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електромагнитен заключващ механизъм; дръжки тип "топка" от неръждаема стомана; автомат за самозатваряне с плъзгащо се рамо, сребрист цвят; каса - обхватна, изработена от поцинк. стоманени листове с дебелина ≥1,5мм; покритие от праховобоядисване, RAL 7039; производител и модел - фирма "АРП" ООД;  модел  "Prestige“ или еквивалент</t>
  </si>
  <si>
    <t>Доставка и монтаж на стъклена врата В'' 80/220см;  остъкление със закалено стъкло 10мм, производител и модел - фирма Дормакаба България ЕООД;  система  "ALEXA AT50“ или еквивалент</t>
  </si>
  <si>
    <t>Доставка и монтаж на врати В2, за вграждане в отвор с размер 92/220см. отговаряща на следните изисквания: еднокрили, без остъкление; перфорирана плоча от ПДЧ, с HPL покритие, цвят подлежащ на уточнение, панти - 3бр. подсилени, цвят хром-мат, с гумени уплътнения по периферията, с брава с патрон; прави двустранни дръжки от неръждаема стомана, с горен и долен панел /двустранни/, цвят хром-мат; автомат за самозатваряне с плъзгащо се рамо, цвят хром-мат, каса -обхватна; изработена от поцинковани стоманени листове с дебелина ≥1,2мм; покритие от праховобоядисване, RAL 7039, на фирма Porta Group, Полша;  модел  "Ендуро“ или еквивалент</t>
  </si>
  <si>
    <t>Доставка и монтаж на врати В2', за вграждане в отвор с размер 92/220см. отговаряща на следните изисквания: еднокрили, без остъкление; перфорирана плоча от ПДЧ, с HPL покритие, цвят подлежащ на уточнение, панти - 3бр. подсилени, цвят хром-мат, с гумени уплътнения по периферията, с брава с патрон; прави двустранни дръжки от неръждаема стомана, с горен и долен панел /двустранни/  в цвят хром-мат, вентилационна решетка /двустранно/ в цвят хром-мат; автомат за самозатваряне с плъзгащо се рамо, цвят хром-мат, каса -обхватна; изработена от поцинковани стоманени листове с дебелина ≥1,2мм; покритие от праховобоядисване, RAL 7039, на фирма Porta Group, Полша;  модел  "Ендуро“ или еквивалент</t>
  </si>
  <si>
    <t>Доставка и монтаж на врати В4, за вграждане в отвор с размер 72/220см. отговаряща на следните изисквания: еднокрили, без остъкление; перфорирана плоча от ПДЧ, с HPL покритие, цвят подлежащ на уточнение, панти - 3бр. подсилени, цвят хром-мат, с гумени уплътнения по периферията, с брава с патрон; прави двустранни дръжки от неръждаема стомана, с горен и долен панел /двустранни/, цвят хром-мат; автомат за самозатваряне с плъзгащо се рамо, цвят хром-мат, каса -обхватна; изработена от поцинковани стоманени листове с дебелина ≥1,2мм; покритие от праховобоядисване, RAL 7039, на фирма Porta Group, Полша;  модел  "Ендуро“ или еквивалент</t>
  </si>
  <si>
    <t>Доставка и монтаж на врати В4', за вграждане в отвор с размер 72/220см. отговаряща на следните изисквания: еднокрили, без остъкление; перфорирана плоча от ПДЧ, с HPL покритие, цвят подлежащ на уточнение, панти - 3бр. подсилени, цвят хром-мат, с гумени уплътнения по периферията, с брава с патрон; прави двустранни дръжки от неръждаема стомана, с горен и долен панел /двустранни/  в цвят хром-мат, вентилационна решетка /двустранно/ в цвят хром-мат; автомат за самозатваряне с плъзгащо се рамо, цвят хром-мат, каса -обхватна; изработена от поцинковани стоманени листове с дебелина ≥1,2мм; покритие от праховобоядисване, RAL 7039, на фирма Porta Group, Полша;  модел  "Ендуро“ или еквивалент</t>
  </si>
  <si>
    <t>Доставка и монтаж на врати В5 /стълбище към коридор/ за вграждане в отвор с размер 100/220см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 с гумени профилни,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електромагнитен заключващ механизъм; дръжки тип "топка" от неръждаема стомана; автомат за самозатваряне с плъзгащо се рамо, сребрист цвят; каса - обхватна, изработена от поцинк. стоманени листове с дебелина ≥1,5мм; покритие от праховобоядисване, RAL 7039; производител и модел - фирма "АРП" ООД;  модел  "Prestige“ или еквивалент</t>
  </si>
  <si>
    <t>Доставка и монтаж на врати В7 за вграждане в отвор с размер 100/220см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7039,с гумени профилни, прекъснат термомост, коефициент на цялото изделие Uw ≤ 2.2 W/ (m²·K),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заключващ механизъм "Електромагнит" и излизане с бутон;  дръжки тип "топка" от неръждаема стомана, автомат за самозатваряне с плъзгащо се рамо, сребрист цвят, каса - ъглова; изработена от поцинковани стоманени листове с дебелина ≥1,5мм; покритие от праховобоядисване, RAL 7039, производител и модел - фирма "АРП" ООД;  модел  "Prestige“ или еквивалент</t>
  </si>
  <si>
    <t>Доставка и монтаж на витрина В6 с размер 200/240см, вградена в нея плъзгаща врата с размери 2х50/240см, цвят на профила - RAL7039. стъклопакет на остъклената част с дебелина ≥ 28,00mm, коефиц. на цялото изделие Ud ≤ 1.4W/ (m²·K), вратата да се окомплектова с оператор за автоматична врата "ES 200-2D" на фирма Дормакаба България ЕООД или еквивалентен, скорост на отваряне - 10÷75 cm/s, скорост на затваряне - 10÷75 cm/s, контрол на достъпа, модел врата „ST FlexGreen“ на Дормакаба България ЕООД или еквивалентен</t>
  </si>
  <si>
    <t>Доставка и монтаж на двукрила алуминиева врата В7 с размер 170/220, цвят на профила  RAL7039,  остъклена със стъклопакет,  профили "ЕТЕМ"E2004 Door или еквивалентни, заключващ механизъм "Електромагнит" и излизане с бутон;  дръжки тип "топка" от неръждаема стомана, автомат за самозатваряне с плъзгащо се рамо, сребрист цвят, антипаник брава с хоризонтална щанга</t>
  </si>
  <si>
    <t>Доставка и монтаж на врати  В1', за вграждане в отвор с размер 80/220см.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 огнеустойчивост EI 90, изпитана по БДС EN 1634-1:2014+A1:2018 , класифицирана по БДС EN 13501-2:2016, реакция на огън - А2, газо- и димоуплътнена, отговаряща на изискванията на §1, т.12 от Наредба № Iз-1971 от 29.10.2009 г. за строително-технически правила и норми за осигуряване на безопасност при пожар, с падащ праг, с гумени профилни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със стоманени защитни шипове към касата на вратата, панти - 3D регулируеми, неръждаема стомана, обков - секретна пожароустойчива брава; секретен патрон с min 3бр. ключове; пожароустойчиви дръжки от неръждаема стомана,  автомат за самозатваряне с плъзгащо се рамо, сребрист цвят, каса - обхватна; изработена от поцинковани стом. листове с деб. ≥1,5мм; покритие от праховобоядисване, RAL 7039, маркировка относно пожароустойчивостта на продукта,с указани производител, клас на огнеустойчивост, становище за допустимост, модел на вратата, сериен номер, дата на производство; производител и модел - фирма "АРП" ООД;  модел  "Prestige“ или еквивалент</t>
  </si>
  <si>
    <t>Доставка и монтаж на врати В8 за вграждане в отвор с размер 95/220см отговаряща на следните изисквания: −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 огнеустойчивост EI 90, изпитана по БДС EN 1634-1:2014+A1:2018 , класифицирана по БДС EN 13501-2:2016, прекъснат термомост,коефициент на цялото изделие Uw ≤ 2.2 W/ (m²·K), клас по реакция на огън - А2, газо- и димоуплътнена, отговаряща на изискванията на §1, т.12 от Наредба № Iз-1971 от 29.10.2009 г. за строително-технически правила и норми за осигуряване на безопасност при пожар, падащ праг, гумени профилни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електрическа пожароустойчива брава; пожароустойчиви активна дръжка от неръждаема стомана от едната страна, модел 214910 на ISEO или еквивалент и неактивна топка от другата; автомат за самозатваряне с плъзгащо се рамо, сребрист цвят, каса - ъглова; изработена от поцинковани стоманени листове с дебелина ≥1,5мм; покритие от праховобоядисване, RAL 7039, маркировка относно пожароустойчивостта на продукта,с указани производител, клас на огнеустойчивост, становище за допустимост, модел на вратата, сериен номер, дата на производство, производител и модел - фирма "АРП" ООД;  модел  "Prestige“ или еквивалент.
При производството на вратата крилото да е вътрешно окабелено за контрол на достъп (кабелен извод към касата).</t>
  </si>
  <si>
    <t>Доставка и монтаж на секторна подвижна преграда с размер 320/275 см от МДФ, производство на VINCO или еквивалент</t>
  </si>
  <si>
    <t xml:space="preserve">Доставка и монтаж на топлоизолация по цокъл, с цим. лепило от екструдиран полистирол XPS, плочи с деб. 10см, високоякостни, включ. дюбели, един пласт стъклотекстилна мрежа и циментова шпакловка  или  равностойна </t>
  </si>
  <si>
    <t>Доставка и монтаж на топлоизолация по страници на отвори с широчина до 20см, с екструдиран полистирол XPS, плочи с деб. 2 до 4см, включително дюбели, стъклотекстилна мрежа, лепило и шпакловка, грундиране, силикатна мазилка, прозоречен профил, ъглови профили и др.</t>
  </si>
  <si>
    <t>Доставка и монтаж на ТИС по козирка с експандиран полистирол вид "EPS-F, StarTherm" на фирма  "Baumit" или еквивалент с λ≤0.035 1 W/mK, с дебелина 4см, включително дюбели, стъклотекстилна мрежа, лепило и шпакловка, грундиране, силикатна мазилка, водоткапващи и ъглови профили и др.</t>
  </si>
  <si>
    <t>Доставка и монтаж на челна дъска вкл. Обшивка с ламарина с цветно полиестерно покритие</t>
  </si>
  <si>
    <t>Даставка и монтаж на декоративни единични метални решетки /съгласно приложен чертеж/ за декоративно оформление на външни климатични тела по фасада с каменна облицовка</t>
  </si>
  <si>
    <t>Доставка и монтаж на декоративни двойни метални решетки /съгласно приложен чертеж/ за декоративно оформление на външни климатични тела по фасада с каменна облицовка</t>
  </si>
  <si>
    <t>Доставка и монтаж на  конзолна плъзгаща врата, метална 6000/2000мм, вкл. завършващи окомплектовки и крепежни елементи</t>
  </si>
  <si>
    <t>Доставка и монтаж на ажурна ограда от поцинкована стомана, с полиестерно покритие,с размер на паната В/ Ш 2,00/2,50м, монтирана чрез директно анкериране в асфалтобетонова настилка, вкл.стоманени колони и крепежни елементи. Производител фирма "Йота" или еквивалент</t>
  </si>
  <si>
    <t>Доставка и монтаж на ажурна стоманена врата от поцинкована стомана с полиестерно покритие с размер 100/200см, снабдена с автомат за самозатваряне и електр. Брава. Производител фирма "Йота" или еквивалент</t>
  </si>
  <si>
    <t>общо III. АРХИТЕКТУРНО - СТРОИТЕЛНИ РАБОТИ</t>
  </si>
  <si>
    <t>IV</t>
  </si>
  <si>
    <t>СГРАДЕН ВОДОПРОВОД</t>
  </si>
  <si>
    <t>Доставка и полагане в готов изкоп тръба PE-HD ф25</t>
  </si>
  <si>
    <t>Доставка и монтаж на обсадна гофрирана тръба ф40</t>
  </si>
  <si>
    <t>Доставка и монтаж на седящ смесител за тоалетна мивка , производство на "Видима" колекция: VidimaPosh, № B0783AA или еквивалент</t>
  </si>
  <si>
    <t>Доставка и монтаж на бойлер, с обем 15л, N=1,2кВ, за монтаж под мивка, с арматури и укрепване, Ariston Andris RS 15U/3 EU или еквивалент</t>
  </si>
  <si>
    <t>Доставка и монтаж на кран ъглов ВКР , Schell Sanland 1/2" x 3/8" или еквивалент</t>
  </si>
  <si>
    <t>Доставка и монтаж на спирателен кран 1/2" без изпразнител за тоалетни казанчета</t>
  </si>
  <si>
    <t>Доставка и монтаж на кран ъглов ВКР , Schell Sanland 1/2" x 1/2" или еквивалент</t>
  </si>
  <si>
    <t>Доставка и монтаж на ППР кран сферичен 3/4"</t>
  </si>
  <si>
    <t>общо IV. СГРАДЕН ВОДОПРОВОД</t>
  </si>
  <si>
    <t>V</t>
  </si>
  <si>
    <t>Доставка и монтаж на ревизионен отвор ф110</t>
  </si>
  <si>
    <t>Доставка и монтаж на вентилационни шапки за отдушници до ф110, за плосък покрив</t>
  </si>
  <si>
    <t>Доставка и монтаж на подов точков сифон тип ACO ShowerPoint или еквивалент, в комплект с неръждаема квадратна решетка 149мм/149мм и сух воден разтвор</t>
  </si>
  <si>
    <t>Доставка и монтаж на полипропиленови  тръби ф50, PN10-студена вода, вкл. фитинги, фасонни части, крепежи, окачвачи</t>
  </si>
  <si>
    <t>общо V. СГРАДНА КАНАЛИЗАЦИЯ</t>
  </si>
  <si>
    <t>VI</t>
  </si>
  <si>
    <t>ВОДОПРОВОДНО ОТКЛОНЕНИЕ С ВОДОМЕРНА ШАХТА; КАНАЛИЗАЦИОННИ ОТКЛОНЕНИЯ, ПЛОЩАДКОВ ВОДОПРОВОД И КАНАЛИЗАЦИЯ</t>
  </si>
  <si>
    <t>Прорязване на бетонова/асфалтова/ настилка</t>
  </si>
  <si>
    <t>Разбиване на асфалтова настилка, вкл. Натоварване, извозване и депониране на отпадъците</t>
  </si>
  <si>
    <t>Доставка и полагане на пясък под и около тръбите /Н=0.40м до 0.70м/</t>
  </si>
  <si>
    <t>Демонтаж на улуци и есове от поцинкована ламарина, водосточни тръби и казанчета, вкл. Натоварване и извозване на отпадъците</t>
  </si>
  <si>
    <t>Доставка и монтаж на висящи улуци от поцинкована ламарина, с цветно полиестерно покритие, вкл. Крепежни скоби и елементи</t>
  </si>
  <si>
    <t>Доставка и монтаж водосточни тръби от поцинкована ламарина с цветно полиестерно покритие, Ф80, вкл. Крепежни скоби и елементи</t>
  </si>
  <si>
    <t>Доставка и монтаж на есове от поцинкована ламарина с цветно полиестерно покритие, Ф80</t>
  </si>
  <si>
    <t>Доставка и монтаж на водосточно казанче от поцинкована ламарина с цветно полиестерно покритие, Ф80</t>
  </si>
  <si>
    <t>Доставка и монтаж на водосточни казанчета с листоуловител и воден затвор производител REDI или еквивалент</t>
  </si>
  <si>
    <t>Доставка и полагане на PE-HD ф25 в готов изкоп</t>
  </si>
  <si>
    <t>Доставка и полагане на PE-HD ф32 в готов изкоп</t>
  </si>
  <si>
    <t>Доставка и полагане на PE-HD ф50 в готов изкоп</t>
  </si>
  <si>
    <t>Доставка и полагане на PE-HD ф63 в готов изкоп</t>
  </si>
  <si>
    <t>Доставка и полагане на PE-HD ф90 в готов изкоп</t>
  </si>
  <si>
    <t>Доставка и монтаж на единично отклонение ф90/ 1 1/2"</t>
  </si>
  <si>
    <t xml:space="preserve">Доставка и монтаж на чугунено единично отклонение ф150/ф80 </t>
  </si>
  <si>
    <t>Доставка и монтаж на тройник ф32/ф25/ф32 ел. заваряема</t>
  </si>
  <si>
    <t>Доставка и монтаж на  тройник ф32/ф32/ф32 ел. заваряема</t>
  </si>
  <si>
    <t>Доставка и монтаж на  тройник ф90/ф90/ф90 ел. заваряема</t>
  </si>
  <si>
    <t>Доставка и монтаж на намалител ф32/ф25</t>
  </si>
  <si>
    <t>Доставка и монтаж на намалител ф90/ф63</t>
  </si>
  <si>
    <t>Доставка и монтаж на пожарен хидрант ф80 надземен /тяло и пета/</t>
  </si>
  <si>
    <t>Доставка и монтаж на тротоарен спирателен кран 3/4" с охранителна гарнитура</t>
  </si>
  <si>
    <t>Доставка и монтаж на тротоарен спирателен кран 1 1/2" с охранителна гарнитура</t>
  </si>
  <si>
    <t>Доставка и монтаж на тротоарен спирателен кран 2" с охранителна гарнитура</t>
  </si>
  <si>
    <t>Доставка и монтаж на тротоарен спирателен кран ф80 с охранителна гарнитура</t>
  </si>
  <si>
    <t>Доставка и монтаж на ПВР ф25/ 3/4"</t>
  </si>
  <si>
    <t>Доставка и монтаж на ПВР ф32/ 1"</t>
  </si>
  <si>
    <t>Доставка и монтаж на ПВР ф50/ 1 1/2"</t>
  </si>
  <si>
    <t>Доставка и монтаж на ПВР ф63/ 2"</t>
  </si>
  <si>
    <t>Доставка и монтаж на холендър 2"</t>
  </si>
  <si>
    <t>Доставка и монтаж на ПФ ф90</t>
  </si>
  <si>
    <t>Доставка и монтаж на Св. Фл. Ф80</t>
  </si>
  <si>
    <t>Доставка и монтаж на упл. Ф80</t>
  </si>
  <si>
    <t>Доставка и монтаж на Гл.Фл. Ф80</t>
  </si>
  <si>
    <t>Доставка и монтаж на коляно ф25</t>
  </si>
  <si>
    <t>Доставка и монтаж на коляно ф32</t>
  </si>
  <si>
    <t>Доставка и монтаж на коляно ф90</t>
  </si>
  <si>
    <t>Доставка и монтаж на опорен блок</t>
  </si>
  <si>
    <t>Доставка и монтаж на общ водомерен възел DN80-CK DN80, мреж. Филтър DN80, водомер Ду80-комбиниран, ВК DN80, CK DN80 с изпразнител</t>
  </si>
  <si>
    <t>Полагане на обсадна стоманена тръба ф108/3мм /за бъдещи нужди/</t>
  </si>
  <si>
    <t>общо VI. ВОДОПРОВОДНО ОТКЛОНЕНИЕ С ВОДОМЕРНА ШАХТА; КАНАЛИЗАЦИОННИ ОТКЛОНЕНИЯ, ПЛОЩАДКОВ ВОДОПРОВОД И КАНАЛИЗАЦИЯ</t>
  </si>
  <si>
    <t>VII</t>
  </si>
  <si>
    <t>ПЛОЩАДКОВА КАНАЛИЗАЦИЯ</t>
  </si>
  <si>
    <t>Доставка и полагане в готов изкоп дPVC тръби Ø110</t>
  </si>
  <si>
    <t>Доставка и полагане в готов изкоп дPVC тръби Ø160</t>
  </si>
  <si>
    <t>Доставка и полагане в готов изкоп тръба РР DN160 SN8</t>
  </si>
  <si>
    <t>Доставка и полагане в готов изкоп тръба РР DN200 SN8</t>
  </si>
  <si>
    <t>Доставка и полагане в готов изкоп тръба РР DN300 SN8</t>
  </si>
  <si>
    <t>Доставка и полагане в готов изкоп тръба РР DN400 SN8</t>
  </si>
  <si>
    <t>Изпитване канализация</t>
  </si>
  <si>
    <t>Доставка и монтаж на улична ревизионна шахта от PP DN400 и чугунен капак</t>
  </si>
  <si>
    <t>Доставка и полагане в готов изкоп тръба РР DN250 SN8</t>
  </si>
  <si>
    <t>Доставка и монтаж тройник DN250/DN160/DN250</t>
  </si>
  <si>
    <t>Доставка и монтаж улична ревизионна шахта  DN1000 и капак Ø600</t>
  </si>
  <si>
    <t>Доставка и монтаж на водоприемни шахта 30л (дъждарка), комплект чугунена решетка и кофа за тиня (листоуловител)</t>
  </si>
  <si>
    <t xml:space="preserve">Сепаратор за нефтени продукти, произведен от полипропилен, окомплектован с коалесцентен елемент и поплавков механизъм за блокиране изхода на петролни продукти, Kлас I. Капацитет на пречистване до 10 л/сек и максимален дебит 50 л/сек.  Байпасна връзка от тръби д.PVCØ250. </t>
  </si>
  <si>
    <t>общо VII. ПЛОЩАДКОВА КАНАЛИЗАЦИЯ</t>
  </si>
  <si>
    <t>VIII</t>
  </si>
  <si>
    <t>Разбиване на армирана бетон настилка, вкл. Натоварване, извозване и депониране на отпадъците</t>
  </si>
  <si>
    <t xml:space="preserve">Доставка и полагане на бетонни бордюри 50/8/16, вкл. бетонна основа от В10, уплътнение на фугите  </t>
  </si>
  <si>
    <t>Доставка, полагане и подравняване с хумусни почви /дебелина на слоя 10см/</t>
  </si>
  <si>
    <t>Затревяване с тревни смески 40г/м2</t>
  </si>
  <si>
    <t>общо VIII. ПЪТНА И ВЕРТИКАЛНА  ПЛАНИРОВКА</t>
  </si>
  <si>
    <t>IX</t>
  </si>
  <si>
    <t>ЕЛЕКТРОИНСТАЛАЦИОННИ РАБОТИ-КАБЕЛНА КАНАЛНА МРЕЖА</t>
  </si>
  <si>
    <t>Разваляне на настилка от пътни ивици</t>
  </si>
  <si>
    <t>Възстановяване на настилка от пътни ивици, вкл. Уплътнена подложка от пясък. Използват се демонтираните пътни ивици от поз.231</t>
  </si>
  <si>
    <t>Доставка и полагане на поцинкована обла стомана Ф10</t>
  </si>
  <si>
    <t>Доставка и полагане на сигнална PVC  лента</t>
  </si>
  <si>
    <t>Доставка и полагане в готов изкоп на тръба  гофрирана Kopoflex, HDPE OD/ID 50/41mm, L50m, 450N, вкл. Укрепване</t>
  </si>
  <si>
    <t>Доставка и полагане в готов изкоп на тръба гофрирана Kopoflex, HDPE OD/ID 110/94mm, L50m, 450N, вкл. Укрепване</t>
  </si>
  <si>
    <t>Стоманобетонова кабелна шахта със стоманобетонов капак, светли размери 0,8/0,8/1,10м по чертеж</t>
  </si>
  <si>
    <t>Доставка и полагане на бетон С 10/12 за бетонов кожух</t>
  </si>
  <si>
    <t>общо IX. ЕЛЕКТРОИНСТАЛАЦИОННИ РАБОТИ-кабелна канална мрежа</t>
  </si>
  <si>
    <t>X</t>
  </si>
  <si>
    <t>ЕЛЕКТРОИНСТАЛАЦИОННИ РАБОТИ-районно осветление</t>
  </si>
  <si>
    <t>Доставка и полагане на кабел СВТ 3х1,5мм2</t>
  </si>
  <si>
    <t>Доставка и полагане на кабел СВТ 3х2,5мм2</t>
  </si>
  <si>
    <t>Доставка и полагане на кабел СВТ 4х2,5мм2</t>
  </si>
  <si>
    <t>Доставка и полагане на кабел СВТ 5х2,5мм2</t>
  </si>
  <si>
    <t xml:space="preserve">Доставка и полагане на  PVC тръба ф16  </t>
  </si>
  <si>
    <t>Доставка и монтаж на заземителна уредба комплект R&lt;10Ω по чертеж</t>
  </si>
  <si>
    <t>Доставка и монтаж на LED осв.тяло за стълбове с IP 66, модел GRANADA 2 60W на 2Р-България ЕООД или еквивалент</t>
  </si>
  <si>
    <t>Доставка и монтаж на двойна рогатка за полигонален стълб</t>
  </si>
  <si>
    <t>Доставка и монтаж на полигонални стълбове, Н=10,5m, в комплект с анкерна група</t>
  </si>
  <si>
    <t>Доставка и полагане на пясък под и около кабели</t>
  </si>
  <si>
    <t>Доставка и полагане на бетон С 16/20 за основа осветителни стълбове</t>
  </si>
  <si>
    <t>общо X. ЕЛЕКТРОИНСТАЛАЦИОННИ РАБОТИ-районно осветление</t>
  </si>
  <si>
    <t>XI</t>
  </si>
  <si>
    <t xml:space="preserve">ЕЛЕКТРОИНСТАЛАЦИОННИ РАБОТИ-контрол на достъпа </t>
  </si>
  <si>
    <t>Доставка и полагане на кабел F/UTP 4х2х0,5мм2 cat.5e PVC , по готово трасе</t>
  </si>
  <si>
    <t>Доставка и полагане на кабел СВТ 3х1,5мм2 по готово трасе</t>
  </si>
  <si>
    <t>Доставка и полагане на кабел СВТ 3х2,5мм2 по готово трасе</t>
  </si>
  <si>
    <t>Доставка и полагане на кабел H03VV-F(ШВПЛ-Б) 2х0,75мм2 по готово трасе</t>
  </si>
  <si>
    <t>Доставка, монтаж и привеждане в работно състояние на терминал за отчитане на работно време (Time Book Terminal)  B-WEB 9640 или еквивалент  /доставката е ангажимент на Възложителя/</t>
  </si>
  <si>
    <t>Доставка и програмиране на дистанционно управление с 2 бутона, бутон RFID код на карта, обхват при пряка видимост – 60 метра, 433MHz, батерия тип 23А 12V</t>
  </si>
  <si>
    <t xml:space="preserve">общо XI. ЕЛЕКТРОИНСТАЛАЦИОННИ РАБОТИ-контрол на достъпа </t>
  </si>
  <si>
    <t>XII</t>
  </si>
  <si>
    <t>ЕЛЕКТРОИНСТАЛАЦИОННИ РАБОТИ-видеонаблюдение и СОТ</t>
  </si>
  <si>
    <t>Доставка и монтаж на кабел CQR 4х0,22мм²</t>
  </si>
  <si>
    <t>Доставка и монтаж на кабел CQR 8х0,22мм²</t>
  </si>
  <si>
    <t>Доставка и полагане на кабел СВТ 2х1,5мм2 по готово трасе</t>
  </si>
  <si>
    <t>Доставка и монтаж на кабел FTP 4х2х0,5мм², cat.7- KE1000HS23-Dca</t>
  </si>
  <si>
    <t>Доставка и монтаж на брониран оптичен кабел 4 влакна с две стоманени носещи  въжета и една туба-GYXTW 4</t>
  </si>
  <si>
    <t>Доставка и полагане на кабел СВТ 3х4мм2 по готово трасе</t>
  </si>
  <si>
    <t>Доставка и полагане на кабел СВТ 3х6мм2 по готово трасе</t>
  </si>
  <si>
    <t>общо XII. ЕЛЕКТРОИНСТАЛАЦИОННИ РАБОТИ-видеонаблюдение и СОТ</t>
  </si>
  <si>
    <t>XIII</t>
  </si>
  <si>
    <t>ЕЛЕКТРОИНСТАЛАЦИОННИ РАБОТИ- пожароизвестяване</t>
  </si>
  <si>
    <t>Доставка и монтаж на пожароизвестителна централа Martrix 2000-4зони /MA.422.RP/</t>
  </si>
  <si>
    <t>Доставка и полагане на пожарен кабел, 2x0.5 мм, J-Y(L)Y</t>
  </si>
  <si>
    <t>Доставка и полагане на пожарен кабел, 3x0.5 мм, J-Y(L)Y</t>
  </si>
  <si>
    <t>Доставка и полагане на  РVС кабелен канал Legrand 20/20 или еквивалент</t>
  </si>
  <si>
    <t>Доставка и монтаг на репитер Matrix 2000-4 (MA.004.CP)</t>
  </si>
  <si>
    <t>Доставка и монтаж на  основа за конвенционален детектор YBN-R/6</t>
  </si>
  <si>
    <t>Доставка и монтаж на конвенционален димно-оптичен детектор SLR-E3N</t>
  </si>
  <si>
    <t>Доставка и монтаж на конвенционален ръчен пожароизвестител CCP-W</t>
  </si>
  <si>
    <t>Доставка и монтаж на изнесен светодиоден индикатор SEC-RI</t>
  </si>
  <si>
    <t>Доставка и монтаж на сирена вътрешна, /FLASHTONE/ комбинирана със строб-лампа със стандартна основа - IP45</t>
  </si>
  <si>
    <t>Доставка и монтаж на сирена външна, /FLASHTONE/ комбинирана със строб-лампа с влагозащитена основа - IP65</t>
  </si>
  <si>
    <t>общо XIII. ЕЛЕКТРОИНСТАЛАЦИОННИ РАБОТИ-пожароизвестяване</t>
  </si>
  <si>
    <t>XIV</t>
  </si>
  <si>
    <t>ЕЛЕКТРОИНСТАЛАЦИОННИ РАБОТИ-мълниезащитна инсталация</t>
  </si>
  <si>
    <t>Доставка и монтаж на мълниеприемник с изпреварващо действие IONIFLASHMACH NG60 или еквивалент</t>
  </si>
  <si>
    <t>Доставка и монтаж на мачта за мълниеприемник 3 метра, в комплект с бетонова противотежестна основа</t>
  </si>
  <si>
    <t>Доставка и монтаж на контролна кутия – мълниезащита</t>
  </si>
  <si>
    <t>Доставка и монтаж на съединителна клема "шина 40/4мм - алум.проводник ф8мм" за направа на прав съединител</t>
  </si>
  <si>
    <t>Доставка и полагане на кръгъл проводник AlMgSi 0.5 Ø8 изолиран</t>
  </si>
  <si>
    <t>Доставка и монтаж на неръждаема заземителна шина 40x4</t>
  </si>
  <si>
    <t>общо XIV. ЕЛЕКТРОИНСТАЛАЦИОННИ РАБОТИ-мълниезащитна инсталация</t>
  </si>
  <si>
    <t>XV</t>
  </si>
  <si>
    <t>ЕЛЕКТРОИНСТАЛАЦИОННИ РАБОТИ-Силови ел. инсталации</t>
  </si>
  <si>
    <t>Доставка и монтаж на табло Т-главно по разчетна схема</t>
  </si>
  <si>
    <t>Доставка и монтаж на табло Т-тк по разчетна схема</t>
  </si>
  <si>
    <t>Доставка и монтаж на табло Т-видео по разчетна схема</t>
  </si>
  <si>
    <t>Доставка и монтаж на проводник ПВ-а2 16мм2</t>
  </si>
  <si>
    <t>Доставка и полагане на кабел СВТ 4х1,5мм2 по готово трасе</t>
  </si>
  <si>
    <t>Доставка и полагане на кабел СВТ 4х4мм2 по готово трасе</t>
  </si>
  <si>
    <t>Доставка и полагане на кабел СВТ 5х4мм2 по готово трасе</t>
  </si>
  <si>
    <t>Доставка и полагане на кабел СВТ 5х6мм2 по готово трасе</t>
  </si>
  <si>
    <t>Доставка и полагане на кабел СВТ 5х10мм2 по готово трасе</t>
  </si>
  <si>
    <t xml:space="preserve">Доставка и полагане на кабел САВТ 3х185+95мм2 </t>
  </si>
  <si>
    <t>Доставка и монтаж на телена кабелоносеща скара "OBO BETTERMANN" , размер 50x100x3000 мм., с интегрирана бърза надлъжна връзка гарантираща запазване на електрическия потенциал,включително разделителна стена, профилни таванни носачи със заварена таванна планка, конзоли, анкери и всички необходими крепежни елементи ъгли и отклонения или еквивалент</t>
  </si>
  <si>
    <t>Доставка и монтаж на телена кабелоносеща скара "OBO BETTERMANN" , размер 105x300x3000 мм. , с интегрирана бърза надлъжна връзка гарантираща запазване на електрическия потенциал,включително разделителна стена, профилни таванни носачи със заварена таванна планка, конзоли, анкери и всички необходими крепежни елементи ъгли и отклонения или еквивалент</t>
  </si>
  <si>
    <t>Доставка и монтаж на телена кабелоносеща скара "OBO BETTERMANN" , размер 105x350x3000 мм. , с интегрирана бърза надлъжна връзка гарантираща запазване на електрическия потенциал,включително разделителна стена, профилни таванни носачи със заварена таванна планка, конзоли, анкери и всички необходими крепежни елементи ъгли и отклонения или еквивалент</t>
  </si>
  <si>
    <t>Доставка и монтаж на перфорирана кабелна скара  "OBO BETTERMANN" , размер 100x200x3000 мм включително разделителна стена, профилни таванни носачи със заварена таванна планка, конзоли, анкери и всички необходими крепежни елементи ъгли и отклонения или еквивалент</t>
  </si>
  <si>
    <t>Доставка и монтаж LED панели за  вграден монтаж, производство на 2Р-България ЕООД модел LED ПАНЕЛ CAPRI SLIM 600x600x8 48W IP44 или еквивалент</t>
  </si>
  <si>
    <t>Доставка и монтаж LED панели за  вграден монтаж, производство на 2Р-България ЕООД модел LED ПАНЕЛ CAPRI SLIM 600x600x8 40W IP44 или еквивалент</t>
  </si>
  <si>
    <t>Доставка и монтаж LED авариен блок, производство на 2Р-България ЕООД или еквивалент</t>
  </si>
  <si>
    <t>Доставка и монтаж LED панели за  вграден монтаж, производство на 2Р-България ЕООД модел LED ПАНЕЛ CAPRI SLIM 300x600x8 20W IP44 или еквивалент</t>
  </si>
  <si>
    <t>Доставка и монтаж LED панели за  открит монтаж, производство на 2Р-България ЕООД модел LED ПАНЕЛ CAPRI SLIM 300x600x8 20W IP44 или еквивалент</t>
  </si>
  <si>
    <t>Доставка и монтаж LED луна за вграден монтаж, производство на 2Р-България ЕООД модел LED ЛУНА CAPRI R180 24W IP44 или еквивалент</t>
  </si>
  <si>
    <t>Доставка и монтаж LED фасаден осветител, производство на 2Р-България ЕООД модел ELLIPSE 18W IP65 или еквивалент</t>
  </si>
  <si>
    <t>Доставка и монтаж LED фасаден осветител, производство на 2Р-България ЕООД модел POZITANO 3140 18W IP44 или еквивалент</t>
  </si>
  <si>
    <t>Доставка и монтаж на LED осветително евакуационно тяло с мощност 6W, с автономен източник, вкл. стикери за посока на евакуация</t>
  </si>
  <si>
    <t>Доставка и монтаж на контакт тип Шуко, скрит м-ж на стена, в комплект с рамка, серия "Valena" на фирма  "Legrand" IP20 или еквивалент</t>
  </si>
  <si>
    <t>Доставка и монтаж на контакт тип Шуко, скрит м-ж на стена, в комплект с рамка на фирма  "Legrand" IP55 или еквивалент</t>
  </si>
  <si>
    <t>Доставка и монтаж на разклонителна кутия ПКОМ</t>
  </si>
  <si>
    <t>общо XV. ЕЛЕКТРОИНСТАЛАЦИОННИ РАБОТИ-Силови ел. Инсталации</t>
  </si>
  <si>
    <t>XVI</t>
  </si>
  <si>
    <t>ЕЛЕКТРОИНСТАЛАЦИОННИ РАБОТИ-Структурно окабеляване</t>
  </si>
  <si>
    <t>Доставка и полагане на PVC канал  тип "Kopos Kolin" PK 140x70 или еквивалент, вкл. снадки, крепежи</t>
  </si>
  <si>
    <t>Доставка и монтаг на подова кутия 4*45/45 (Altira) 72/199/199 mm  или еквивалент</t>
  </si>
  <si>
    <t>Доставка и монтаг на подова кутия 6*45/45 (Altira) 72/276/199 mm   или еквивалент</t>
  </si>
  <si>
    <t>Доставка и монтаг на подова кутия 8*45/45 (Altira) 72/276/199 mm    или еквивалент</t>
  </si>
  <si>
    <t>Доставка и монтаж на контакт тип Шуко, монтаж в подова кутия, в комплект с рамка, серия "Valena" на фирма  "Legrand" или еквивалент</t>
  </si>
  <si>
    <t>Доставка, монтаж и привеждане в работно състояние на информационна розетка 1x RJ45 CO+ system AMP cat.6 за монтаж в подова кутия</t>
  </si>
  <si>
    <t>Доставка, монтаж и привеждане в работно състояние на информационна розетка 1x RJ45 CO+ system AMP cat.3 - тел.за монтаж в подова кутия</t>
  </si>
  <si>
    <t>Доставка и монтаж на HDMI insert module за монтаж в подова кутия</t>
  </si>
  <si>
    <t>Доставка и монтаж на VGA insert module за монтаж в подова кутия</t>
  </si>
  <si>
    <t>общо XVI. ЕЛЕКТРОИНСТАЛАЦИОННИ РАБОТИ-Структурно окабеляване</t>
  </si>
  <si>
    <t>ОБСЛУЖВАЩИ ПОМЕЩЕНИЯ / БАНИ, АРХИВ, АБОНАТНА СТАНЦИЯ/</t>
  </si>
  <si>
    <t>XVII</t>
  </si>
  <si>
    <t>ДЕМОНТАЖНИ РАБОТИ</t>
  </si>
  <si>
    <t>Демонтаж врати от стоманена конструкция, вкл. натоварване и извозване на отпадъците и такса депониране</t>
  </si>
  <si>
    <t>Изрязване на отвори за врати 80/220см в стоманобетонови панели, вкл. Разбиване на стоманобетон, натоварване, извозване и депониране на строителните отпадъци</t>
  </si>
  <si>
    <t>Демонтаж на поли и обшивки от поцинкована ламарина , поли, капандури, бордове, улами и др. покривни елементи</t>
  </si>
  <si>
    <t>Демонтаж на битумна хидроизолация от покрив, вкл. Натоварване, извозване и депониране на строителните отпадъци</t>
  </si>
  <si>
    <t>Разбиване на съществуваща циментова замазка по покрив, вкл. Натоварване, извозване и депониране на стр. отпадъци</t>
  </si>
  <si>
    <t>общо XVII. ДЕМОНТАЖНИ РАБОТИ</t>
  </si>
  <si>
    <t>XVIII</t>
  </si>
  <si>
    <t>Направа масов изкоп с багер в земни почви с дълбочина 30см</t>
  </si>
  <si>
    <t>Доставка и монтаж  стоманена конструкция, антикорозионно обработена, двукратно   ( укрепване на отвори в стоманобетонови панели), включително крепежни елементи</t>
  </si>
  <si>
    <t>общо XVIII. КОНСТРУКЦИИ СГРАДА</t>
  </si>
  <si>
    <t>XIX</t>
  </si>
  <si>
    <t>Обръщане с ширина до 20 см на отвори  с вароциментова мазилка от вътрешна страна на помещения, вкл. грундиране на основата</t>
  </si>
  <si>
    <t>Доставка и монтаж входна изтривалка за вграждане в настилката с размер 100/100/2,5см -  вид "с гума и четка", включително окрайчваща алуминиева рамка, ппроизводител GEGGUS GmbH, модел Top Clean Trend, цвят „130 black, Heavy Duty Ribbed“ или еквивалент</t>
  </si>
  <si>
    <t>Доставка и монтаж на врати В1'  за вграждане в отвор с размер 80/220см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 с гумени профилни,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електромагнитен заключващ механизъм; дръжки тип "топка" от неръждаема стомана; автомат за самозатваряне с плъзгащо се рамо, сребрист цвят; каса - обхватна, изработена от поцинк. стоманени листове с дебелина ≥1,5мм; покритие от праховобоядисване, RAL 7039; производител и модел - фирма "АРП" ООД;  модел  "Prestige“ или еквивалент</t>
  </si>
  <si>
    <t>Доставка и монтаж на врати В1, за вграждане в отвор с размер 80/220см. отговаряща на следните изисквания: еднокрили, без остъкление; перфорирана плоча от ПДЧ, с HPL покритие, цвят подлежащ на уточнение, панти - 3бр. подсилени, цвят хром-мат, с гумени уплътнения по периферията, с брава с патрон; прави двустранни дръжки от неръждаема стомана, с горен и долен панел /двустранни/  в цвят хром-мат, вентилационна решетка /двустранно/ в цвят хром-мат; автомат за самозатваряне с плъзгащо се рамо, цвят хром-мат, каса -обхватна; изработена от поцинковани стоманени листове с дебелина ≥1,2мм; покритие от праховобоядисване, RAL 7039, на фирма Porta Group, Полша;  модел  "Ендуро“ или еквивалент</t>
  </si>
  <si>
    <t>Доставка и монтаж на врати В2, за вграждане в отвор с размер 72/220см. отговаряща на следните изисквания: еднокрили, без остъкление; перфорирана плоча от ПДЧ, с HPL покритие, цвят подлежащ на уточнение, панти - 3бр. подсилени, цвят хром-мат, с гумени уплътнения по периферията, с брава с патрон; прави двустранни дръжки от неръждаема стомана, с горен и долен панел /двустранни/, цвят хром-мат; автомат за самозатваряне с плъзгащо се рамо, цвят хром-мат, каса -обхватна; изработена от поцинковани стоманени листове с дебелина ≥1,2мм; покритие от праховобоядисване, RAL 7039, на фирма Porta Group, Полша;  модел  "Ендуро“ или еквивалент</t>
  </si>
  <si>
    <t>Доставка и монтаж на врати В4  за вграждане в отвор с размер 80/220см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 с гумени профилни,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електромагнитен заключващ механизъм; дръжки тип "топка" от неръждаема стомана; автомат за самозатваряне с плъзгащо се рамо, сребрист цвят; каса - обхватна, изработена от поцинк. стоманени листове с дебелина ≥1,5мм; покритие от праховобоядисване, RAL 7039; производител и модел - фирма "АРП" ООД;  модел  "Prestige“ или еквивалент</t>
  </si>
  <si>
    <t>Доставка и монтаж на врати В3  за вграждане в отвор с размер 100/220см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 с гумени профилни,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електромагнитен заключващ механизъм; дръжки тип "топка" от неръждаема стомана; автомат за самозатваряне с плъзгащо се рамо, сребрист цвят; каса - обхватна, изработена от поцинк. стоманени листове с дебелина ≥1,5мм; покритие от праховобоядисване, RAL 7039; производител и модел - фирма "АРП" ООД;  модел  "Prestige“ или еквивалент</t>
  </si>
  <si>
    <t>Доставка и монтаж на врати В4' за вграждане в отвор с размер 90/220см отговаряща на следните изисквания: еднокрили; негорими материали от клас А1, поцинковани стоманени листове с дебелина ≥0,8мм, пълнеж от изолационен материал, обща дебелина 65мм, без остъкление; покритие от праховобоядисване, RAL 7039,с гумени профилни, прекъснат термомост, коефициент на цялото изделие Uw ≤ 2.2 W/ (m²·K), уплътнения, тристранно разположени за защита от студени и горещи газове, за термо- и шумоизолация; еспадираща лента, тристранно разположена за защита от преминаване на огън и пламъци, стоманени защитни шипове към касата на вратата, панти - 3D регулируеми, неръждаема стомана, заключващ механизъм "Електромагнит" и излизане с бутон;  дръжки тип "топка" от неръждаема стомана, автомат за самозатваряне с плъзгащо се рамо, сребрист цвят, каса - ъглова; изработена от поцинковани стоманени листове с дебелина ≥1,5мм; покритие от праховобоядисване, RAL 7039, производител и модел - фирма "АРП" ООД;  модел  "Prestige“ или еквивалент</t>
  </si>
  <si>
    <t xml:space="preserve">Доставка и монтаж на стена Ст. 1.1 с вградена врата, с общ размер 180/220см, изградена от HPL плоскости с дебелина 13 мм, цвят RAL 7039, вкл. дръжки, заключващи елементи, монтажни нивелиращи крачета, закачалка, панти, ъглови планки, лайсни и др. от нераждаема стомана, производство на ЕЛТЕТЕ БЪЛГАРИЯ ЕООД или еквивалент
</t>
  </si>
  <si>
    <t xml:space="preserve">Доставка и монтаж на стена Ст. 1.2 с вградена врата, с общ размер 100/220см, изградена от HPL плоскости с дебелина 13 мм, цвят RAL 7039, вкл. дръжки, заключващи елементи, монтажни нивелиращи крачета, закачалка, панти, ъглови планки, лайсни и др. от нераждаема стомана, производство на ЕЛТЕТЕ БЪЛГАРИЯ ЕООД или еквивалент
</t>
  </si>
  <si>
    <t xml:space="preserve">Доставка и монтаж на стена Ст. 1.3 без вградена врата, с общ размер 160/220см, изградена от HPL плоскости с дебелина 13 мм, цвят RAL 7039, вкл. монтажни нивелиращи крачета,панти, ъглови планки, лайсни и др. от нераждаема стомана, производство на ЕЛТЕТЕ БЪЛГАРИЯ ЕООД или еквивалент
</t>
  </si>
  <si>
    <t xml:space="preserve">Доставка и монтаж на стена Ст. 1.4 без вградена врата, с общ размер 145/220см, изградена от HPL плоскости с дебелина 13 мм, цвят RAL 7039, вкл. монтажни нивелиращи крачета,панти, ъглови планки, лайсни и др. от нераждаема стомана, производство на ЕЛТЕТЕ БЪЛГАРИЯ ЕООД или еквивалент
</t>
  </si>
  <si>
    <t xml:space="preserve">Доставка и монтаж на стена Ст. 1.5 с вградени 3 бр. врати, с общ размер 280/220см, изградена от HPL плоскости с дебелина 13 мм, цвят RAL 7039, вкл. дръжки, заключващи елементи, монтажни нивелиращи крачета, закачалка, панти, ъглови планки, лайсни и др. от нераждаема стомана, производство на ЕЛТЕТЕ БЪЛГАРИЯ ЕООД или еквивалент
</t>
  </si>
  <si>
    <t>Доставка и монтаж на дозатор за хартиени покривала за тоалетна седалка, на фирма Hagleitner  модел "LUNA higiene AUFLAGEN" (бял цвят) или еквивалент, вкл. консуматив</t>
  </si>
  <si>
    <t>Доставка  и монтаж на армирана циментова замазка с дебелина до 6 см, с циментов разтвор М300, вкл. грундиране на основата, обкрайчване около бордове покрив, направа на холкер 5/5см</t>
  </si>
  <si>
    <t>Доставка и монтаж на двупластова хидроизолация на газопламъчен монтаж на покрив- долен пласт с дебелина  4мм от битумна APAO мембрана с покритие от кварцов пясък вид"Galaxy FC 4mm", -25⁰С на фирма "GENERAL MEMBRANE", горен пласт  битумна  APAO мембрана с минерална посипка вид"Galaxy FC Mineral 4,5kg", -25⁰С на фирма "GENERAL MEMBRANE", включително грундиране на основата с готов битумин грунд "General Primer" на фирма "GENERAL MEMBRANE" или еквивалент</t>
  </si>
  <si>
    <t>Доставка и монтаж на шапки за борд седящ олук, разгъвка 35см, изработени от  алуминиева ламарина 0,7мм с прахово покритие с цвят RAL9006, съгласно детайли за плосък покрив</t>
  </si>
  <si>
    <t>Доставка и монтаж на отводнителни воронки TPE "Genius" или еквивалент с вертикално оттичане ф75/400 комплектовани с предпазна решетка</t>
  </si>
  <si>
    <t>Доставка и монтаж водосточни PVC тръби  Ф80, вкл. Скоби, крепежи цвят бял</t>
  </si>
  <si>
    <t>общо XIX. АРХИТЕКТУРНО - СТРОИТЕЛНИ РАБОТИ</t>
  </si>
  <si>
    <t>XX</t>
  </si>
  <si>
    <t>Доставка и полагане в готов изкоп тръба PE-HD Ø32</t>
  </si>
  <si>
    <t>Доставка и полагане в готов изкоп тръба PE-HD Ø50</t>
  </si>
  <si>
    <t>Водопровод в сгради от РР тръби Ø20 студена вода</t>
  </si>
  <si>
    <t>Водопровод в сгради от РР тръби Ø20 топла вода</t>
  </si>
  <si>
    <t>Водопровод в сгради от РР тръби Ø25 студена вода</t>
  </si>
  <si>
    <t>Водопровод в сгради от РР тръби Ø25 топла вода</t>
  </si>
  <si>
    <t>Водопровод в сгради от РР тръби Ø20 с Al вложка цирк. вода</t>
  </si>
  <si>
    <t>Водопровод в сгради от РР тръби Ø25 с Al вложка студена вода</t>
  </si>
  <si>
    <t>Водопровод в сгради от РР тръби Ø25 с Al вложка топла вода</t>
  </si>
  <si>
    <t>Водопровод в сгради от РР тръби Ø32 с Al вложка студена вода</t>
  </si>
  <si>
    <t>Водопровод в сгради от РР тръби Ø32 с Al вложка топла вода</t>
  </si>
  <si>
    <t>Доставка и монтаж на стенен смесител ,  производство на "Видима" колекция: Sirius, № B3515AA или еквивалент</t>
  </si>
  <si>
    <t>Доставка и монтаж на бойлер,  с обем 150л, N=3 кВ,хоризонтален, вкл. арматури и укрепване Елдом или еквивалент</t>
  </si>
  <si>
    <t xml:space="preserve">Доставка и монтаж на циркулационна помпа WILO - Star - Z  с  Q=4.5m3/h', H=5.5m </t>
  </si>
  <si>
    <t>Доставка и монтаж спирателен кран 1/2" РР - студена вода</t>
  </si>
  <si>
    <t>Доставка и монтаж спирателен кран 3/4" РР - студена вода</t>
  </si>
  <si>
    <t>Доставка и монтаж спирателен кран 1" РР - студена вода</t>
  </si>
  <si>
    <t>Доставка и монтаж спирателен кран 1/2" РР - цирк. вода</t>
  </si>
  <si>
    <t>Доставка и монтаж спирателен кран 3/4" РР - топла вода</t>
  </si>
  <si>
    <t>Доставка и монтаж спирателен кран 1" РР с изпразнител - студена вода</t>
  </si>
  <si>
    <t>Доставка и монтаж спирателен кран 1" РР с изпразнител - топла вода</t>
  </si>
  <si>
    <t>Доставка и монтаж СК 1/2" РР с изпразнител - циркулационна вода</t>
  </si>
  <si>
    <t>Доставка и монтаж въззвратна клапа 1/2" - циркулационна вода</t>
  </si>
  <si>
    <t>Доставка и монтаж въззвратна клапа 1" - студена вода</t>
  </si>
  <si>
    <t>Доставка и монтаж на водомерен възел Ду1" за студена вода,  индивидуален, снабден с CK ф1", мреж.филтър ф1", водомер Ду 1", BKф1", CKф1" с изпразнител</t>
  </si>
  <si>
    <t>Доставка и монтаж на водомерен възел Ду1" за топла вода,  индивидуален,снабден с CK ф1", мреж.филтър ф1", водомер Ду 1", BKф1", CKф1" с изпразнител</t>
  </si>
  <si>
    <t>Доставка и монтаж закладни части по укрепване на окачен водопровод/шпилка, планка/ през 1.5m.</t>
  </si>
  <si>
    <t>общо XX. СГРАДЕН ВОДОПРОВОД</t>
  </si>
  <si>
    <t>XXI</t>
  </si>
  <si>
    <t>Доставка и полагане в готов изкоп дебелостенни PVC тръби Ø160 вкл. фитинги, фасонни части</t>
  </si>
  <si>
    <t>Доставка и монтаж ревизионен отвор Ø110</t>
  </si>
  <si>
    <t>Доставка и монтаж ревизионен отвор Ø80</t>
  </si>
  <si>
    <t>Доставка и монтаж водосборно казанче</t>
  </si>
  <si>
    <t>общо XXI. СГРАДНА КАНАЛИЗАЦИЯ</t>
  </si>
  <si>
    <t>XXII</t>
  </si>
  <si>
    <t>СИЛОВИ ИНСТАЛАЦИИ ОБСЛУЖВАЩИ ПОМЕЩЕНИЯ</t>
  </si>
  <si>
    <t>Доставка и монтаж на табло Т-главно съблекалня по разчетна схема</t>
  </si>
  <si>
    <t>Доставка и полагане на кабел СВТ 5х1,5мм2 по готово трасе</t>
  </si>
  <si>
    <t>Доставка и полагане на кабел СВТ 4х6мм2 по готово трасе</t>
  </si>
  <si>
    <t>Доставка и монтаж LED осветително тяло за открит монтаж, производство на 2Р-България ЕООД модел  E PLUS PRO SMD L=1200 40W IP65 или еквивалент</t>
  </si>
  <si>
    <t>Доставка и монтаж LED осветително тяло за открит монтаж, производство на 2Р-България ЕООД модел  E PLUS PRO SMD L=1500 60W IP65 или еквивалент</t>
  </si>
  <si>
    <t>Доставка и монтаж на бойлерно табло 20А</t>
  </si>
  <si>
    <t>общо XXII. СИЛОВИ ИНСТАЛАЦИИ ОБСЛУЖВАЩИ ПОМЕЩЕНИЯ</t>
  </si>
  <si>
    <t>ЗАКРИТ СКЛАД</t>
  </si>
  <si>
    <t>XXIII</t>
  </si>
  <si>
    <t>Демонтаж врати от стоманена конструкция , вкл. натоварване и извозване на отпадъците и такса депониране</t>
  </si>
  <si>
    <t>Демонтаж на покривна обшивка с LT ламарина,вкл.изрязване на шпилките; натоварване и извозване на отпадъците</t>
  </si>
  <si>
    <t>Демонтаж на фасадни азбесто-циментови панели</t>
  </si>
  <si>
    <t>Натоварване, транспорт и такса депониране на азбесто-циментови панели /опасни стр. отпадъци/</t>
  </si>
  <si>
    <t>Разбиване на неармиран бетон, вкл. Натоварване, извозване и такса депониране на отпадъците</t>
  </si>
  <si>
    <t>общо XXIII. ДЕМОНТАЖНИ РАБОТИ</t>
  </si>
  <si>
    <t>XXIV</t>
  </si>
  <si>
    <t>Доставка и монтаж на носеща стоманена конструкция, антикорозионно обработена, двукратно , включително крепежни елементи ( укрепване, замяна на корозирали стоманени елементи)</t>
  </si>
  <si>
    <t xml:space="preserve">Доставка и монтаж на носеща стоманена конструкция, антикорозионно обработена, двукратно , включително крепежни елементи </t>
  </si>
  <si>
    <t>общо XXIV. КОНСТРУКЦИИ СГРАДА</t>
  </si>
  <si>
    <t>XXV</t>
  </si>
  <si>
    <t>Доставка и монтаж на фасадни термопанели с дебелина 5см с минерална вата, скрит монтаж Коеф. на топлопроводимост λ=0.041 W/mK, плътност на изолационния слой 100кг/м3, цвят по RAL9002TFACE S MW производител "Технопанел", или еквивалент</t>
  </si>
  <si>
    <t xml:space="preserve">Доставка и монтаж на покривен термопанел с дебелина 6см с минералнавата, скрит монтаж Коеф. на топлопроводимост λ=0.041 W/mK, плътност на изолационния слой 100кг/м3, цвят по RAL9002, TTOP MW производител "Технопанел", или еквивалент </t>
  </si>
  <si>
    <t>Доставка и монтаж на ламаринена обшивка било с широчина на разгъвката до 610мм, по детайл, с цветно полиестерно покритие цвят по RAL7039</t>
  </si>
  <si>
    <t>Доставка и монтаж на ламаринена обшивка за външен ъгъл с разгъвка до 380мм с цветно полиестерно покритие цвят по RAL7039</t>
  </si>
  <si>
    <t>Доставка и монтаж на система висящ улук по детайл с цветно полиестерно покритие цвят по RAL7039</t>
  </si>
  <si>
    <t>Доставка и монтаж стоманен снегозадържащ профил с цветно полиестерно покритие цвят по RAL7039</t>
  </si>
  <si>
    <t>Доставка и монтаж на водосточни тръби непрекъснати от ламарина с полиестерно покритие цвят по RAL7039 с диаметър ф100</t>
  </si>
  <si>
    <t xml:space="preserve">Доставка и монтаж на неотваряема дограмата с алуминиеви профили с прекъснат термичен мост, с цвят на праховото покритие на профилите RAL 7039. Остъкляване с двоен стъклопакет, с обща дебелина 24мм, с коефициент на топлопреминаване до 1,4 W/(m2k). Стъклопакета от 4мм бяло флоатно стъкло + 4мм бяло флоатно стъкло. Серия Е45 на производителя ЕТЕМ или еквивалент. </t>
  </si>
  <si>
    <t>Доставка и монтаж на Секционна индустриална врата 410/340 от стоманени панели. Секции от двустенни, хоризонтални стоманени сандвич-профили , пълни с  пенополиеретанова изолационна пяна, горещо поцинковани и грундирани от двете страни Общата дебелина на  секциите 40 мм. 
Необходими странични разстояния на водещата шина 130 и 250 мм.
Цветове: отвън RAL  7039 , отвътре RAL9002. Гумено уплътнение на най-долната и горна част на профила, и на страничните водачи. Сертифицирани по DIN  EN13241-1 , със защита от скъсване на  въжета.
      -Топлоизолация 0,52W/m²K на панел; Коефициента на шумопоглъщане Rw=25dB. 
      -Устойчивост на вятър  клас 3 - 0,5kN/m².
      -Водопроницаемост клас 2;    -  Въздухопроницаемост клас 2
Плътна без прозорци. Хоризонтално завиване на 450мм над отвора.
Вградена пешеходна врата с 110мм праг. Отваряне/затв. с мотор: „Slipondrive” T75 Impulse  с командно табло 360V,аварийно отваряне с верига. Със сензор  в гуменото уплътнение на най долния панел за обезопасяване при затваряне + допълнителна светлинна бариера за безопасност. Отваряне/затваряне  с дистанционно управление (2бр) 
, производител и модел - фирма "Новоферм Балкан" ЕАД;  модел  "Thermo 40“ или еквивалент</t>
  </si>
  <si>
    <t xml:space="preserve">Доставка и монтаж на поцинкована LT ламарина с деб. 0,6мм констр. с височина до 6,00м, вкл. самонарезни болтове и застъпване, </t>
  </si>
  <si>
    <t>Доставка и монтаж на стоманена телена преграда с височина Н=2.50м, комплектована със стоманени колове, оградни пана с полиестерно покритие на фирма "Йота" или еквивалент</t>
  </si>
  <si>
    <t>Доставка  и монтаж на  преградна стена с дебелина 125мм;  изградена от единична конструкция от метални профили TECHNOGIPSpro CW/UW, на които вертикално е монтирана  двустранно двуслойно гипсокартонена плоскост TECHNOGIPSpro, обикновен гипсокартон  2х12,5 mm, от всяка страна. Пространството между вертикалните профили CW е запълнено с изолация от каменна  вата с дебелина 100мм и минимална плътност 20кг/м3. Включително оформяне и усилване на каси около отвори и  шпакловане на фуги  или еквивалент</t>
  </si>
  <si>
    <t>Доставка и монтаж на поцинкована покривна LT ламарина. Дебелина на ламарината 0,6мм</t>
  </si>
  <si>
    <t>Доставка и монтаж на еднокрила алуминиева врата 80/210, цвят по RAL7039, 2/3 остъклена със стъклопакет, алуминиеви профили, включително обков - дръжка, брава, секретен патрон, автомат за самозатваряне, профили "ЕТЕМ" E45 или еквивалентни</t>
  </si>
  <si>
    <t>общо XXV. АРХИТЕКТУРНО - СТРОИТЕЛНИ РАБОТИ</t>
  </si>
  <si>
    <t>XXVI</t>
  </si>
  <si>
    <t>ОВК инсталации</t>
  </si>
  <si>
    <t>Вентилация зала за срещи</t>
  </si>
  <si>
    <t xml:space="preserve">Нагнетателна вентилационна решетка, правоъгълна, алуминиева, тип: AHN; С размери: 200x600мм; Присъединителен р-р: ; Дебит: V=390м3/ч; </t>
  </si>
  <si>
    <t xml:space="preserve">Смукателна вентилационна решетка, правоъгълна, алуминиева, тип: AHN;  С размери: 200x600мм; Присъединителен р-р: ; Дебит: V=390м3/ч; </t>
  </si>
  <si>
    <t>Електрически нагревател. Tип: ЕНф250. За монтаж на кръгъл въздуховод. Присъединителни размери: ф250мм. Захранване: Nел.=1.5kW; U=220V.</t>
  </si>
  <si>
    <t>Електрически нагревател. Tип: ЕНф250. За монтаж на кръгъл въздуховод. Присъединителни размери: ф250мм. Захранване: Nел.=2kW; U=220V.</t>
  </si>
  <si>
    <t xml:space="preserve">Рекуперативен вентилационен блок. Параметри в-х: Обработен Дебит: V=780м3/ч; ESP: P=120Па; Отработен в-х: Дебит: V= 780м3/ч; ESP: P=120Па;  Ефективност на енталпия з/л: 62%/58%; Температури в-х: Пресен tвх.з.=-10°C; tизх.з.=°C; tвх.л=+35°C; tизх.л=°C; Отработен tвх.з=+22°C; tизх.з=°C; tвх.л=+27°C; tизх.л=°C; Размери:452/1210/1215мм /ШхДхВ/; Тегло G=45кг; Силово захранване: Nел.=0.3kW; U= 220V. </t>
  </si>
  <si>
    <t>Фасадна решетка, правоъгълна, алуминиева, с мрежа.  ; С размери:  /ДхВ/400x400мм; Дебит:V=780м3/ч; Dp=Па</t>
  </si>
  <si>
    <t>Шумозаглушител.  С присъединителен размер:D=ф250мм; Дължина: L=900мм.</t>
  </si>
  <si>
    <t>Гъвкав топлоизолиран въздуховод Ø250</t>
  </si>
  <si>
    <t>Правоъгълни въздуховоди, прави и фасонни  от поцинкована ламарина с дебелина 0,6/0,8мм , топлоизолирани с минерална вата б=50мм с алуминиево фолио</t>
  </si>
  <si>
    <t xml:space="preserve">Кръгъл спирално навит въздуховод от поцинкована ламарина Ø250 /спироканал/. </t>
  </si>
  <si>
    <t>Коляно за спироканал  Ø250, 90°</t>
  </si>
  <si>
    <t>Отклонение за спироканал  Ø250/Ø250</t>
  </si>
  <si>
    <t>Фасонни части, други</t>
  </si>
  <si>
    <t>КОМПЛ.</t>
  </si>
  <si>
    <t>Изолация за въздуховоди от минерална вата d=50мм и ал. фолио</t>
  </si>
  <si>
    <t>Укрепваща конструкция на ОВК оборудването.</t>
  </si>
  <si>
    <t>Наладка на вентилационната система</t>
  </si>
  <si>
    <t>Вентилация фоайе</t>
  </si>
  <si>
    <t>Нагнетателна вентилационна решетка, правоъгълна, алуминиева, тип: AHN; С размери: 200x600мм; Присъединителен р-р: ; Дебит: V=450м3/ч; Dp=0Пa.</t>
  </si>
  <si>
    <t>Смукателна вентилационна решетка, правоъгълна, алуминиева, тип: AHN; С размери: 200x600мм; Присъединителен р-р: ; Дебит: V=450м3/ч; Dp=0Пa.</t>
  </si>
  <si>
    <t>Електрически нагревател. Tип: ЕНф315. За монтаж на кръгъл въздуховод. Присъединителни размери: ф315мм. Захранване: Nел.=6kW; U=380V.</t>
  </si>
  <si>
    <t>Канален, центробежен вентилатор - за монтаж на кръгъл въздуховод; тип: RKA 315L /или еквивалентен модел/ Габаритни размери: ф452/L271мм; Тегло G=6.8 кг; Дебит: V=900м3/ч; Напор: P=180Па; Ел. захранване: Nел.=0.3kW; U=220V; .</t>
  </si>
  <si>
    <t>Фасадна решетка, квадратна, алуминиева, с мрежа.  С размери:  /ДхВ/500x500мм; Дебит:V=900м3/ч; Dp=5Па</t>
  </si>
  <si>
    <t>Фасадна решетка, квадратна, алуминиева, с мрежа.  С размери:  /ДхВ/500x500мм; Дебит:V=900м3/ч; Dp=5Па с филтър</t>
  </si>
  <si>
    <t xml:space="preserve">Кръгъл спирално навит въздуховод от поцинкована ламарина Ø315 /спироканал/. </t>
  </si>
  <si>
    <t>Коляно за спироканал  Ø315, 90°</t>
  </si>
  <si>
    <t>Преход за спироканал  Ø315хØ250</t>
  </si>
  <si>
    <t>Вентилация санитарни помещения админ. Сграда</t>
  </si>
  <si>
    <t xml:space="preserve">Фасадна решетка, правоъгълна, алуминиева, с жалузи. С размери:  /ДхВ/200x200мм; Дебит:V=180м3/ч; </t>
  </si>
  <si>
    <t xml:space="preserve">Фасадна решетка, правоъгълна, алуминиева, с жалузи. С размери:  /ДхВ/160x160мм; Дебит:V=100м3/ч; </t>
  </si>
  <si>
    <t xml:space="preserve">Трансферна решетка, правоъгълна, алуминиева,  С размери:  /ДхВ/400x100мм; Дебит: V=100м3/ч; Dp=5Па
</t>
  </si>
  <si>
    <t>Битов вентилатор; тип: SAF125 /или еквивалентен модел/;  Габаритни размери: 190/190/100/ фc125мм; Тегло; G=0.75кг; Дебит: V=90м3/ч; Напор: P=40Па; Ел. захранване: Nел.=0.02kW; U=220V; .</t>
  </si>
  <si>
    <t>Канален, центробежен вентилатор - за монтаж на кръгъл въздуховод; тип: RKA100 /или еквивалентен модел/; Габаритни размери: ф288/l 250мм; Тегло G=2 кг; Дебит: V=100м3/ч; Напор: P=80Па; Ел. захранване: Nел.=0.024kW; U=220V;</t>
  </si>
  <si>
    <t>Гъвкав въздуховод Ø125</t>
  </si>
  <si>
    <t xml:space="preserve">Кръгъл спирално навит въздуховод от поцинкована ламарина Ø125/спироканал/. </t>
  </si>
  <si>
    <t>Вентилация обсл. Санитарни помещения</t>
  </si>
  <si>
    <t>Смукателна вентилационна решетка, конусна, алуминиева, тип: DVS 160; С размер ф 160мм; Дебит: V=130м3/ч; Dp= 35Пa</t>
  </si>
  <si>
    <t>Нагнетателна вентилационна решетка, конусна, алуминиева, тип: DVS 160; С размер ф 160мм; Дебит: V=130м3/ч; Dp= 35Пa</t>
  </si>
  <si>
    <t>Смукателна вентилационна решетка, конусна, алуминиева, тип: DVS 125;  С размер ф 125мм; Дебит: V=100м3/ч; Dp= 35Пa</t>
  </si>
  <si>
    <t>Нагнетателна вентилационна решетка, конусна, алуминиева, тип: DVS 125;С размер ф 125мм; Дебит: V=100м3/ч; Dp= 35Пa</t>
  </si>
  <si>
    <t>Смукателна вентилационна решетка, конусна, алуминиева, тип: DVS 125;  С размер ф 125мм; Дебит: V=50м3/ч; Dp= 15Пa</t>
  </si>
  <si>
    <t>Нагнетателна вентилационна решетка, конусна, алуминиева, тип: DVS 125;С размер ф 125мм; Дебит: V=50м3/ч; Dp= 15Пa</t>
  </si>
  <si>
    <t>Електрически нагревател. Tип: ЕНф160. . За монтаж на кръгъл въздуховод. Присъединителни размери: ф160мм. Захранване: Nел.=3kW; U=380V.</t>
  </si>
  <si>
    <t>Електрически нагревател. Tип: ЕНф160. . За монтаж на кръгъл въздуховод. Присъединителни размери: ф160мм. Захранване: Nел.=1kW; U=220V.</t>
  </si>
  <si>
    <t>Канален, центробежен вентилатор - за стенен монтаж; тип: RKA160L;   /или еквивалентен модел/; Габаритни размери: ф380/l230мм; Тегло G=3.8 кг; Дебит: V=400м3/ч; Напор: P=125Па; Ел. захранване: Nел.=0.085kW; U=220V; Звукова Mощност/Налягане (Lw)/(lp):0/0 dBA.</t>
  </si>
  <si>
    <t xml:space="preserve">Канален, центробежен вентилатор - за монтаж на кръгъл въздуховод; тип: RKA100 /или еквивалентен модел/; Габаритни размери: ф288/l 250мм; Тегло G=2 кг; Дебит: V=100м3/ч; Напор: P=80Па; Ел. захранване: Nел.=0.03kW; U=220V; </t>
  </si>
  <si>
    <t>Трансферна решетка, правоъгълна, алуминиева; С размери:  /ДхВ/400x100мм; Дебит: V=90м3/ч; Dp=5Па</t>
  </si>
  <si>
    <t xml:space="preserve">Фасадна решетка, правоъгълна, алуминиева, с жалузи. С размери:  /ДхВ/200x200мм; Дебит:V=0м3/ч; </t>
  </si>
  <si>
    <t xml:space="preserve">Фасадна решетка, кръгла, алуминиева, с мрежа. С размери:  /ДхВ/ф200мм; Дебит:V=150м3/ч; </t>
  </si>
  <si>
    <t xml:space="preserve">Фасадна решетка, правоъгълна, алуминиева, с мрежа. С размери:  /ДхВ/300x300мм; Дебит:V=400м3/ч; </t>
  </si>
  <si>
    <t xml:space="preserve">Фасадна решетка, правоъгълна, алуминиева, с мрежа.  С размери:  /ДхВ/300x300мм; Дебит:V=400м3/ч; </t>
  </si>
  <si>
    <t>Битов вентилатор; тип: SAF125  /или еквивалентен модел/ Габаритни размери: 190/190/100/ ф125мм; Тегло; G=0.75кг; Дебит: V=90м3/ч; Напор: P=40Па; Ел. захранване: Nел.=0.02kW; U=220V; .</t>
  </si>
  <si>
    <t>Гъвкав топлоизолиран въздуховод Ø125</t>
  </si>
  <si>
    <t xml:space="preserve">Кръгъл спирално навит въздуховод от поцинкована ламарина Ø160/спироканал/. </t>
  </si>
  <si>
    <t xml:space="preserve">Кръгъл спирално навит въздуховод от поцинкована ламарина Ø200/спироканал/. </t>
  </si>
  <si>
    <t>Коляно за спироканал  Ø160, 90°</t>
  </si>
  <si>
    <t>Отклонение за спироканал  Ø160/Ø125</t>
  </si>
  <si>
    <t>Преход за спироканал  Ø160хØ125</t>
  </si>
  <si>
    <t>Климатизация админ. Сграда</t>
  </si>
  <si>
    <t>Термопомпен агрегат, въздушноохлаждаем; Модел: RXF25; Производител: DAIKIN;  /или еквивалентен модел/Хл. агент: R32; Номинална мощност: Qот.=2.8kW; Qохл.= 2.5kW; Qот.-10=1.52kW Размери: 550/658/275мм /ШхДхВ/; Тегло: G=28кг; Захранване: Nел.=0.76kW; U=220V.</t>
  </si>
  <si>
    <t xml:space="preserve">Вентилаторен конвектор за високостенен монтаж; Модел: FTXF25; Производител: DAIKIN /или еквивалентен модел/; с междинен топлоносител:фреон; Номинална мощност: Qотопл.=2.8kW; Qохл.=2.5kW; Размери:770/225/286мм /ШхДхВ/; Тегло: G=9кг.; Ел. захранване: Nел.=0.1kW, U=220V; Дебит: V=606м3/ч, ESP: P=10Па. </t>
  </si>
  <si>
    <t>Термопомпен агрегат, въздушноохлаждаем; Модел: RXF35; Производител: DAIKIN /или еквивалентен модел/; Хл. агент: R32; Номинална мощност: Qот.=3.5kW; Qохл.= 3.3kW; Qот.-10=1.9kW Размери: 658/285/550мм /ШхДхВ/; Тегло: G=28кг; Захранване: Nел.=1kW; U=220V.</t>
  </si>
  <si>
    <t xml:space="preserve">Вентилаторен конвектор за високостенен монтаж; Модел: FTXF35; Производител: DAIKIN /или еквивалентен модел/; с междинен топлоносител:фреон; Номинална мощност: Qотопл.=3.5kW; Qохл.=3.3kW; Размери:770/225/286мм /ШхДхВ/; Тегло: G=9кг.; Ел. захранване: Nел.=0.1kW, U=220V; Дебит: V=690м3/ч, ESP: P=Па. </t>
  </si>
  <si>
    <t>Термопомпен агрегат, въздушноохлаждаем; Модел: RZAG71; Производител: DAIKIN /или еквивалентен модел/; Хл. агент: R32; Номинална мощност: Qот.=7.5kW; Qохл.= 6.8kW; Qот.-10=7.1kW Размери: 990/940/320мм /ШхДхВ/; Тегло: G=70кг; Захранване: Nел.=2.45kW; U=220V.</t>
  </si>
  <si>
    <t xml:space="preserve">Вентилаторен конвектор за таванен; Модел: FCAG35; Производител: DAIKIN; с междинен топлоносител:фреон; Номинална мощност: Qотопл.=3.5kW; Qохл.=3.3kW; Размери:840/840/204мм /ШхДхВ/; Тегло: G=18кг.; Ел. захранване: Nел.=0.1kW, U=220V; Дебит: V=834м3/ч, ESP: P=10Па. </t>
  </si>
  <si>
    <t>Термопомпен агрегат, въздушноохлаждаем; Модел: RXM50; Производител: DAIKIN /или еквивалентен модел/; Хл. агент: R32; Номинална мощност: Qот.=6kW; Qохл.= 5kW; Qот.-10=3.8kW Размери: 870/734/373мм /ШхДхВ/; Тегло: G=50кг; Захранване: Nел.=1.62kW; U=220V.</t>
  </si>
  <si>
    <t>1</t>
  </si>
  <si>
    <t>Пакет топлоизолирани с изолация от микропореста гума медни тръби и комуникативен кабел Ø6/Ø10 с дебелина на стената и изолацията 13мм, съгласно изискванията на производителя на климатичната техника.</t>
  </si>
  <si>
    <t>Пакет топлоизолирани с изолация от микропореста гума медни тръби и комуникативен кабел Ø6/Ø12 с дебелина на стената и изолацията 13мм, съгласно изискванията на производителя на климатичната техника.</t>
  </si>
  <si>
    <t>Пакет топлоизолирани с изолация от микропореста гума медни тръби и комуникативен кабел Ø10/Ø16 с дебелина на стената и изолацията 13мм, съгласно изискванията на производителя на климатичната техника.</t>
  </si>
  <si>
    <t>Укреваща конструкция оборудване</t>
  </si>
  <si>
    <t>Пуск проби. Дозареждане с фреон при необходимост.</t>
  </si>
  <si>
    <t>Отопление обсл. Санитарни помещения</t>
  </si>
  <si>
    <t>Колекторна кутия за вграждане с размери 450/800/100. Комплект с: колектор водоразпределител/водосъбирател 1", кран спирателен централен 1 " - 2бр., щуцери 1/2" - 8бр., обезвъздушител 1/2" - 2бр., тройник за обезвъздушител с дренаж - 2бр. , дебитомер: 1/2" - 4бр., мини спирателни кранчета 1/2" - 8бр.  , ракори:3/4" / ф16х2 - 16бр., нипел: 1/2" - 16бр.</t>
  </si>
  <si>
    <t>Алуминиев радиатор; Модел: H800, Р-р на радиатора: /ВxШхД/ 890x720x95мм; Глидер: тип Гл.1-9бр.; Мощност на глидер: каталожна /dTtср.=60°C/: Qгл.к.=233W;  Мощност на радиатора: преизчислена: Qрад.пр.=1007W; Тегло на радиатора: Gрад.=17.19кг.; Воден обем на радиатора: Vрад.=2.7л; Коеф. на местно съпр.: 5.6</t>
  </si>
  <si>
    <t>Алуминиев радиатор; Модел: H800; Р-р на радиатора: /ВxШхД/ 890x720x95мм; Глидер: тип Гл.1-9бр.; Мощност на глидер: каталожна /dTtср.=60°C/: Qгл.к.=233W;  Мощност на радиатора: преизчислена: Qрад.пр.=1216W; Тегло на радиатора: Gрад.=17.19кг.; Воден обем на радиатора: Vрад.=2.7л; Коеф. на местно съпр.: 5.6</t>
  </si>
  <si>
    <t>Алуминиев радиатор; Модел: H800, Р-р на радиатора: /ВxШхД/ 890x560x95мм; Глидер: тип Гл.1-7бр.; Мощност на глидер: каталожна /dTtср.=60°C/: Qгл.к.=233W;  Мощност на радиатора: преизчислена: Qрад.пр.=652W; Тегло на радиатора: Gрад.=13.37кг.; Воден обем на радиатора: Vрад.=2.1л; Коеф. на местно съпр.: 5.6</t>
  </si>
  <si>
    <t>Алуминиев радиатор; Модел: H800, Р-р на радиатора: /ВxШхД/ 890x480x95мм; Глидер: тип Гл.1-6бр.; Мощност на глидер: каталожна /dTtср.=60°C/: Qгл.к.=233W;  Мощност на радиатора: преизчислена: Qрад.пр.=811W; Тегло на радиатора: Gрад.=11.46кг.; Воден обем на радиатора: Vрад.=1.8л; Коеф. на местно съпр.: 5.6</t>
  </si>
  <si>
    <t>Алуминиева отоплителна лира за баня; Модел: LINEAR CLASSIC;  /или еквивалентен модел/;  Р-р на лирата:750 x 1 820 mm; Мощност на лирата: каталожна: Qл.к.=1409W; Мощност на лирата: преизчислена: Qл.пр.=789W; Тегло на лирата: Gл.=17.2кг.; Воден обем на лирата: Vл.=9.7л; Коеф. на местно съпр.: 1.8</t>
  </si>
  <si>
    <t xml:space="preserve">РЕx-тръба с Al-вложка стабилизирана ф16х2 мм,  в гофрирана тръба </t>
  </si>
  <si>
    <t>Тръба стоманена, шевна с хидротест DN25, топлоизолирана с микропореста гума тип “Аерофлекс” б=13 мм</t>
  </si>
  <si>
    <t xml:space="preserve">Фитинги за St тръба, топлоизолирани с микропореста гума тип “Аерофлекс” б=19 мм </t>
  </si>
  <si>
    <t>КОМПЛ</t>
  </si>
  <si>
    <t>Укрепваща конструкция за St тръби</t>
  </si>
  <si>
    <t>Проба на плътност на тръбната мрежа и запълване с вода.</t>
  </si>
  <si>
    <t>Пуск и 72 часови проби</t>
  </si>
  <si>
    <t>Тройник, стоманен, горещо изтеглен DN50/DN25</t>
  </si>
  <si>
    <t>Други фитинги и спомагателни материали</t>
  </si>
  <si>
    <t>Автоматичен обезвъздушител 1/2" /за слънчева инсталация, No drip/</t>
  </si>
  <si>
    <t>Двупътен вентил. Флуид:Вода ,Присъединителен размер: DN25, Тип на присъед. връзка:Резбова, Начин на управление:Ръчно, за PPr тръба</t>
  </si>
  <si>
    <t>Ръчен баланс вентил , 3/4". Флуид:Вода. G=0,17л/сек., dP=13,4kPa</t>
  </si>
  <si>
    <t>Тръбна скоба за тръба DN25, фабрично изолирана, комплект с монтажна шина шпилка и крепежи</t>
  </si>
  <si>
    <t>Отопление админ. Сграда</t>
  </si>
  <si>
    <t>Колекторна кутия за вграждане с размери 450/600/100. Комплект с: колектор водоразпределител/водосъбирател 1", кран спирателен централен 1 " - 2бр., щуцери 3/4" - 4бр., обезвъздушител 1/2" - 2бр., тройник за обезвъздушител с дренаж - 2бр. , дебитомер: 3/4" - 4бр., мини спирателни кранчета 3/4" - 4бр.  , ракори:3/4" / ф18х2 - 8бр., нипел: 3/4" - 8бр.</t>
  </si>
  <si>
    <t>Колекторна кутия за вграждане с размери 450/600/100. Комплект с: колектор водоразпределител/водосъбирател 1 1/4", кран спирателен централен 1 1/4 " - 2бр., щуцери 3/4" - 4бр., обезвъздушител 1/2" - 2бр., тройник за обезвъздушител с дренаж - 2бр. , дебитомер: 3/4" - 4бр., мини спирателни кранчета 3/4" - 4бр.  , ракори:3/4" / ф18х2 - 8бр., нипел: 3/4" - 8бр.</t>
  </si>
  <si>
    <t>Колекторна кутия за вграждане с размери 450/700/100. Комплект с: колектор водоразпределител/водосъбирател 1 1/4", кран спирателен централен 1 1/4 " - 2бр., щуцери 3/4" - 6бр., обезвъздушител 1/2" - 2бр., тройник за обезвъздушител с дренаж - 2бр. , дебитомер: 3/4" - 6бр., мини спирателни кранчета 3/4" - 6бр.  , ракори:3/4" / ф18х2 - 12бр., нипел: 3/4" - 12бр.</t>
  </si>
  <si>
    <t>Вентилаторен конвектор за подов монтаж ; Модел: FWV01; Производител: DAIKIN/или еквивалентен модел/; Mеждинен топлоносител: вода; Мощност: Qот.ном.=2.16kW; Дебит въздух: Vвх.=319м3/ч; Темп. режим: +60°С/+50°С; Dp= 6кПа; Дебит: Gз= 186кг/ч; Тръбни връзки: вход 1/2"; изход 1/2"; дрeнаж 16мм; Водно съдържание V= 0.5л; Размери: 774/564/226мм(W/H/D); Тегло: 20кг; Ел. захранване: Nел.=0.05kW; U=220V.</t>
  </si>
  <si>
    <t>Вентилаторен конвектор за подов монтаж ; Модел: FWV02; Производител: DAIKIN/или еквивалентен модел/; Mеждинен топлоносител: вода; Мощност: Qот.ном.=2.66kW; Дебит въздух: Vвх.=344м3/ч; Темп. режим: +60°С/+50°С; Dp= 5кПа; Дебит: Gз= 228кг/ч; Тръбни връзки: вход 1/2"; изход 1/2"; дрeнаж 16мм; Водно съдържание V= 0.7л; Размери: 774/564/226мм(W/H/D); Тегло: 20кг; Ел. захранване: Nел.=0.05kW; U=220V.</t>
  </si>
  <si>
    <t>Вентилаторен конвектор за подов монтаж ; Модел: FWV03; Производител: DAIKIN; Mеждинен топлоносител: вода; Мощност: Qот.ном.=3.82kW; Дебит въздух: Vвх.=442м3/ч; Темп. режим: +60°С/+50°С; Dp= 4кПа; Дебит: Gз= 328кг/ч; Тръбни връзки: вход 1/2"; изход 1/2"; дрeнаж 16мм; Водно съдържание V= 1л; Размери: 984/564/226мм(W/H/D); Тегло: 25кг; Ел. захранване: Nел.=0.05kW; U=220V.</t>
  </si>
  <si>
    <t>Алуминиева отоплителна лира за баня; Модел: LINEAR CLASSIC; /или еквивалентен модел/;  Р-р на лирата:750 x 1 820 mm; Мощност на лирата: каталожна: Qл.к.=1409W; Мощност на лирата: преизчислена: Qл.пр.=789W; Тегло на лирата: Gл.=17.2кг.; Воден обем на лирата: Vл.=9.7л; Коеф. на местно съпр.: 1.8</t>
  </si>
  <si>
    <t>Алуминиева отоплителна лира за баня; Модел: LINEAR CLASSIC; ж:;  Р-р на лирата:500 x 1 220 mm; Мощност на лирата: каталожна: Qл.к.=597W; Мощност на лирата: преизчислена: Qл.пр.=346W; Тегло на лирата: Gл.=7.9кг.; Воден обем на лирата: Vл.=4.5л; Коеф. на местно съпр.: 1.8</t>
  </si>
  <si>
    <t>Тръба стоманена, шевна с хидротест DN25, топлоизолирана с микропореста гума тип “Аерофлекс” б=19 мм</t>
  </si>
  <si>
    <t>Тръба стоманена, шевна с хидротест DN40, топлоизолирана с микропореста гума тип “Аерофлекс” б=19 мм</t>
  </si>
  <si>
    <t>Тръба стоманена, шевна с хидротест DN50, топлоизолирана с микропореста гума тип “Аерофлекс” б=19 мм</t>
  </si>
  <si>
    <t xml:space="preserve">Фитинги за St-тръба, топлоизолирани с микропореста гума тип “Аерофлекс” б=19 мм </t>
  </si>
  <si>
    <t xml:space="preserve">РЕx-тръба с Al-вложка стабилизирана ф18х2 мм,  в гофрирана тръба </t>
  </si>
  <si>
    <t xml:space="preserve">РЕx-тръба с Al-вложка стабилизирана ф20х2 мм,  в гофрирана тръба </t>
  </si>
  <si>
    <t>Укрепваща конструкция за PPR тръби</t>
  </si>
  <si>
    <t>Тройник, стоманен, горещо изтеглен DN40/DN25</t>
  </si>
  <si>
    <t>Двупътен вентил. Флуид:Вода ,Присъединителен размер: DN50, на заваркаНачин на управление:Ръчно.</t>
  </si>
  <si>
    <t>Ръчен баланс вентил 2". Флуид:Вода. G=0,99л/сек., dP=3kPa</t>
  </si>
  <si>
    <t>Тръбна скоба за тръба DN50, фабрично изолирана, комплект с монтажна,  шина шпилка и крепежи</t>
  </si>
  <si>
    <t>Тръбна скоба за тръба DN40, фабрично изолирана, комплект с монтажна шин,а шпилка и крепежи</t>
  </si>
  <si>
    <t>Тръбна скоба за тръба DN25, фабрично изолирана, комплект с монтажна шина, шпилка и крепежи</t>
  </si>
  <si>
    <t>Тръбна мрежа отопление</t>
  </si>
  <si>
    <t>Д+М на Тръбопровод DN50, преизолиран, прав с дължина L=12м и сигнални кабели. Външен диаметър на стоманена тръба ∅60.3x3.2мм. Външен диаметър на PE обшивка ∅125мм.</t>
  </si>
  <si>
    <t>Д+М на Тръба, стоманена, DN50, ∅60.3x3.2мм</t>
  </si>
  <si>
    <t>Д+М на Коляно, предварително изолирано, DN50, ∅60.3x3.2/125мм, 90°, L=1.5м, дълго рамо</t>
  </si>
  <si>
    <t>Д+М Капа крайна, термосвиваема, DN50</t>
  </si>
  <si>
    <t>Д+М Коляно, горещо изтеглено, DN50, 90°</t>
  </si>
  <si>
    <t>Д+М на Муфа, термосвиваема, DN50 , L=600мм, к-т с пенопакет</t>
  </si>
  <si>
    <t>Разширителен съд 35л, 4бар.Клапан предпазен.</t>
  </si>
  <si>
    <t>Тройник, стоманен, горещо изтеглен DN50/DN50</t>
  </si>
  <si>
    <t>Укрепващи скоби Тип Хилти за тръба ф60мм</t>
  </si>
  <si>
    <t>Укрепващи скоби Тип Хилти за тръба ф125мм</t>
  </si>
  <si>
    <t>Двукратно грундиране /заварки/</t>
  </si>
  <si>
    <t>ЛС1 - Лента сигнална 200мм</t>
  </si>
  <si>
    <t>общо XXVI. ОВК инсталации</t>
  </si>
  <si>
    <t>Доставка и монтаж на външна подпрозоречна дъска с широчина 18см,  изработена от системна алуминиева ламарина с наклон ≥ 5°, прахово боядисана в цвят RAL7039, завинтена и уплътнена към профила на дограмата, вкл. крайни капачки, снадки, крепежни конзоли и др.</t>
  </si>
  <si>
    <t>Не е приложимо</t>
  </si>
  <si>
    <t>Разклонителен комплект за свързване /за Skyair системи/   twin 16/10 -12/6</t>
  </si>
  <si>
    <t>ЦЕНОВО ПРЕДЛОЖЕНИЕ</t>
  </si>
  <si>
    <t>От:</t>
  </si>
  <si>
    <t>(наименование на участника)</t>
  </si>
  <si>
    <r>
      <t xml:space="preserve">С представянето на нашата оферта заявяваме желанието си да участваме в обявената от възложителя обществена поръчка </t>
    </r>
    <r>
      <rPr>
        <b/>
        <sz val="9.5"/>
        <rFont val="Frutiger Next for EVN Light"/>
        <family val="2"/>
      </rPr>
      <t>№116-EP-20-CE-С-З с предмет: Преустройство и промяна предназначението на самостоятелни обекти за обособяване на КЕЦ Пловдив Юг</t>
    </r>
    <r>
      <rPr>
        <sz val="9.5"/>
        <rFont val="Frutiger Next for EVN Light"/>
        <family val="2"/>
      </rPr>
      <t>, при следните финансови условия:</t>
    </r>
  </si>
  <si>
    <t>Предложение</t>
  </si>
  <si>
    <t>Печалба</t>
  </si>
  <si>
    <t>Указания и пояснения:</t>
  </si>
  <si>
    <t>Указания за попълване на документа в частта "Количествено-стойностна сметка":</t>
  </si>
  <si>
    <t>КОЛИЧЕСТВЕНО-СТОЙНОСТНА СМЕТКА</t>
  </si>
  <si>
    <t>Допълнително възникнали и непредвидени дейности в размер на 5% от общата стойност на строителството:</t>
  </si>
  <si>
    <t>ОБЩА СТОЙНОСТ НА СТРОИТЕЛСТВО:</t>
  </si>
  <si>
    <t xml:space="preserve">ОБЩА СТОЙНОСТ НА ЦЕНОВО ПРЕДЛОЖЕНИЕ, BGN, БЕЗ ВКЛЮЧЕН ДДС:  </t>
  </si>
  <si>
    <t>Дата:</t>
  </si>
  <si>
    <t>Име, подпис, печат:</t>
  </si>
  <si>
    <t>Ценообразуване</t>
  </si>
  <si>
    <t>725.1</t>
  </si>
  <si>
    <t>Изпълнение на СМР, което не се съдържа в СЕК</t>
  </si>
  <si>
    <t>Изпълнение на СМР по СЕК</t>
  </si>
  <si>
    <t>Труд</t>
  </si>
  <si>
    <t>коефициент за прилагане към единичната цена по СЕК</t>
  </si>
  <si>
    <t>%  допълнителни разходи върху труда, прилаган към часовата ставка по СЕК</t>
  </si>
  <si>
    <t>Механизация</t>
  </si>
  <si>
    <t>%  допълнителни разходи върху механизацията, прилаган към цената по СЕК</t>
  </si>
  <si>
    <t xml:space="preserve">Калкулирането на позицията става чрез използване на цени на материали според интернет страницата на СЕК - smr.sek-bg.com, а когато такива не са налични на страницата на СЕК, се използват цени на материали по фактура от мястото на закупуване. Предлага се процент наДоставно-складови и транспортни разходи, който се прилага към цената на съответния материал по СЕК или от мястото на закупуване и така се получава стойността на материала за изпълнение на съответния вид СМР. В анализа на единичната цена за изпълнение на СМР стойността на материала се представя чрез разбивка на компонентите цена на материала по СЕК или от мястото на закупуване и доставно-складови и транспортни разходи. </t>
  </si>
  <si>
    <t>%          Доставно-складови и транспортни разходи, прилаган към цената по СЕК или към цената по фактура от мястото на закупуване</t>
  </si>
  <si>
    <t xml:space="preserve">Калкулирането на позицията става чрез използване на часова ставка за труд според интернет страницата на СЕК - smr.sek-bg.com                  Стоността на часовата ставка се определя  в лева на човекочас без ДДС, съобразно квалификацията на работника, който трябва да извърши съответния вид СМР. 
Предлага се процент на допълнителни разходи върху труда, който се прилага към стойността на съответната часова ставка за труд и така се получава стойността на труда за изпълнение на съответния вид СМР. В анализа на единичната цена за изпълнение на СМР стойността на труда се представя чрез разбивка на компонентите часовата ставка за труд по СЕК и допълнителни разходи върху труда.  </t>
  </si>
  <si>
    <t>725.2.1</t>
  </si>
  <si>
    <t>725.2.2.</t>
  </si>
  <si>
    <t>725.2.</t>
  </si>
  <si>
    <t>725.2.3.</t>
  </si>
  <si>
    <t xml:space="preserve">Предлага се процент печалба, който се прилага, когато се формират единичните цени за изпълнение на СМР, представляващи допълнително възникнали и непредвидени дейности. Процента печалба се прилага към едничната цена за изпълнение на съответния вид СМР, формирана по позиции 725.1 и 725.2. </t>
  </si>
  <si>
    <t xml:space="preserve">Пример: Единична цена на СМР, определена съгласно позиция 725.1 или 725.2 = 3,00 BGN, предложен процент печалба = 10%, единична цена за изпълнение на СМР = 3,00 * 1,10 = 3,30 BGN 
Получената стойност на единичната цена съдържа всички необходими разходи и печалби на Изпълнителя за изпълнение на СМР според договорните условия. </t>
  </si>
  <si>
    <t>%            Печалба, прилаган към единичната цена на СМР по позиции 725.1 и 725.2</t>
  </si>
  <si>
    <t>Показател</t>
  </si>
  <si>
    <t xml:space="preserve">Пример: единична цена на СМР, валидна към деня на съставяне на анализа според Интернет страница smr.sek-bg.com/smr/ = 3,00 BGN, предложеният коефициент от участника = 0,85, единична цена за калкулация на стойността на СМР по позицията = 3,00 * 0,85 = 2,55 BGN 
Получената стойност на единичната цена съдържа всички необходими разходи на Изпълнителя за изпълнението на дейността според договорните условия. Печалбата на Изпълнителя се добавя допълнително съгласно позиция 725.3. </t>
  </si>
  <si>
    <t>725.3.</t>
  </si>
  <si>
    <t>Пример: часова ставка по СЕК, валидна към деня на съставяне на анализа според Интернет страница smr.sek-bg.com/smr/ = 3,00 BGN, предложен процен за допълнителни разходи въру труда = 85%, единична цена за калкулация на труд в лева на човекочас като част от стойността на СМР по позицията = 3,00 * 1,85 = 5,55 BGN 
Получената стойност на единичната цена съдържа всички необходими разходи на Изпълнителя за труд според договорните условия. Печалбата на Изпълнителя се добавя допълнително към единичната цена за изпълнение на съответния вид СМР съгласно позиция 725.3.</t>
  </si>
  <si>
    <t>Пример: цена за механизация по СЕК, валидна към деня на съставяне на анализа според Интернет страница smr.sek-bg.com/smr/ = 3,00 BGN, предложен процен за допълнителни разходи въру механизацията = 50%, единична цена за калкулация на механизация в лева на мсм/час като част от стойността на СМР по позицията = 3,00 * 1,50 = 4,50 BGN 
Получената стойност на единичната цена съдържа всички необходими разходи на Изпълнителя за механизация според договорните условия. Печалбата на Изпълнителя се добавя допълнително към единичната цена за изпълнение на съответния вид СМР съгласно позиция 725.3.</t>
  </si>
  <si>
    <t>Пример: цена на материал  по СЕК или от мястото на закупуване, валидна към деня на съставяне на анализа = 3,00 BGN, предложен процент за доставно-складови и транспортни разходи = 10%, единична цена за калкулация на материал в лева за ед. мярка като част от стойността на СМР по позицията = 3,00 * 1,10 = 3,30 BGN 
Получената стойност на единичната цена съдържа всички необходими разходи на Изпълнителя за материал според договорните условия. Печалбата на Изпълнителя се добавя допълнително към единичната цена за изпълнение на съответния вид СМР съгласно позиция 725.3.</t>
  </si>
  <si>
    <t>Калкулацията на позицията се извършва чрез използване на валидната към датата на съставяне на анализа еднична цена за съотевтния вид СМР, посочена на  интернет страницата на СЕК - smr.sek-bg.com/smr, умножена по коефициент, предложен от участника. За всяко непредвидено СМР се представя за одобрение от страна на възложителя обосновка за необходимостта с анализ съгласно интернет страницата smr.sek-bg.com/smr. Обосновката и анализът се представят на възложителя за одобрение не по-късно от 5 календарни дни след датата на съставяне.</t>
  </si>
  <si>
    <t>По тази позиция се калкулират СМР, за които няма единична цена, обявена на страницата на СЕК - smr.sek-bg.com/smr. За калкулиране стойността на съответните СМР се използват стойности на ценообразуващи елементи и материали от страницата на СЕК, както и остойностяване на материали по фактура от мястото на закупуване (в зависимост от приложимостта съобразно вида СМР), коригирани със съответните проценти, предложени от участника. Използват се валидните към датата на съставяне на анализа стойности на ценообразуващите елементи и/или материали по СЕК, посочени на  интернет страницата smr.sek-bg.com/smr, и/или съответно валидните към датата на съставяне на анализа цени на материали от мястото на закупуване. За всяко непредвидено СМР се представя за одобрение от страна на възложителя обосновка за необходимостта с анализ, съдържащ компонентите от позиции 725.2.1 - 725.2.3 и печалбата по позиция 725.3.   Обосновката и анализът се представят на възложителя за одобрение не по-късно от 5 календарни дни след датата на съставяне.</t>
  </si>
  <si>
    <t>Ценообразуване при допълнително възникнали и непредвидени дейности, които не са включени в количествено-стойностната сметка</t>
  </si>
  <si>
    <t>Указания за попълване на документа в частта "Ценообразуване при допълнително възникнали и непредвидени дейности, които не са включени в количествено-стойностната сметка":</t>
  </si>
  <si>
    <t>Неспазването на едно или повече от изискванията за изготвяне на ценово предложение, както и включването на условия в противоречие с техническите спецификации или проекта на договор за възлагане на поръчката, представляват самостоятелни основания за отстраняване от процедурата.</t>
  </si>
  <si>
    <t xml:space="preserve">Материали </t>
  </si>
  <si>
    <r>
      <t>Доставка и полагане</t>
    </r>
    <r>
      <rPr>
        <b/>
        <sz val="9.5"/>
        <rFont val="Frutiger Next for EVN Light"/>
        <family val="2"/>
      </rPr>
      <t xml:space="preserve"> </t>
    </r>
    <r>
      <rPr>
        <sz val="9.5"/>
        <rFont val="Frutiger Next for EVN Light"/>
        <family val="2"/>
      </rPr>
      <t>на  РVС кабелен канал Legrand 40/20 или еквивалент</t>
    </r>
  </si>
  <si>
    <t xml:space="preserve">Вентилаторен конвектор за високостенен монтаж; Модел: FTXM50; Производител: DAIKIN /или еквивалентен модел/; с междинен топлоносител:фреон; Номинална мощност: Qотопл.=6kW; Qохл.=5kW; Размери:900/263/295мм /ШхДхВ/; Тегло: G=14кг.; Ел. захранване: Nел.=0.1kW, U=220V; Дебит: V=714м3/ч, ESP: P=5Па. </t>
  </si>
  <si>
    <t>Коляно, стоманено, горещо изтеглено DN25, 90°</t>
  </si>
  <si>
    <t>Коляно, стоманено, горещо изтеглено DN40, 90°</t>
  </si>
  <si>
    <t>Редукция, стоманено, горещо изтеглено DN50/DN40, 90°</t>
  </si>
  <si>
    <t>Редукция, стоманена, горещо изтеглено DN40/DN25, 90°</t>
  </si>
  <si>
    <t>В случай, че в настоящия документ наименование или част от наименование съвпада с конкретен стандарт, спецификация, техническа оценка, техническо, одобрение, технически еталон и модел, източник, процес, търговска марка, патент, тип, произход или производство, да се приема, че възложителят е поставил изискването "или еквивалент".</t>
  </si>
  <si>
    <t>Калкулирането на позицията става чрез използване на цена за механизация според интернет страницата на СЕК - smr.sek-bg.com. Стйоността се определя  в лева на машиносмяна/час без ДДС, съобразно механизацията, която ще се използва за извършване на съответния вид СМР. 
Предлага се процент на допълнителни разходи върху механизацията, който се прилага към цената на съответната механизация и така се получава стойността на механизацията за изпълнение на съответния вид СМР. В анализа на единичната цена за изпълнение на СМР стойността на механизацията се представя чрез разбивка на компонентите цена за механизация по СЕК и допълнителни разходи върху механизацията.</t>
  </si>
  <si>
    <t>XXVIІ</t>
  </si>
  <si>
    <t>общо XXVIІ ДРУГИ</t>
  </si>
  <si>
    <t>По позиция 725 се формира стойност за Допълнително възникнали и непредвидени дейности в размер на 5% от общата стойност на строителството. Формулата е предварително зададена в клектака. Тази позиция се изпълнява само след изрично съгласуване с Възложителя, при условията на договора. Допълнително възникнали и непредвидени дейности представляват увеличаване на заложени в ценовото предложение количества дейности и/или добавяне на нови видове и количества дейности, които не могат да се изпълнят чрез вътрешно компенсаторни промени, не са предвидени в инвестиционния проект и/или в ценовото предложение, но при изпълнение на строителството са обективно необходими за въвеждане на обекта в експлоатация. Стойността на допълнителни количества дейности, които са включени в количествено-стойностната сметка от ценовото предложение, се определя на база оферираните единични цени по съответните позиции. В останалите случаи се прилага таблица "Ценообразуване при допълнително възникнали и непредвидени дейности, които не са включени в количествено-стойностната сметка", съдържаща позиции 725.1, 725.2. (725.2.1-725.2.3) и 725.3. Не се калкулират чрез тази позиция СМР, които са с незначителна стойност и поради нуждата за изпълнението на позициите са включени в единичните им цени, дори и тези СМР да не са еднозначно посочени в договорните текстове, а само до степен следвайки взаимовръзката в частта за задължителното, пълното и качествено изпълнение на договорните задължения от Изпълнителя.</t>
  </si>
  <si>
    <t>Други:</t>
  </si>
  <si>
    <t>Не се разрешава преформатиране на образеца и разместване на позициите в тяхната последователност.</t>
  </si>
  <si>
    <r>
      <rPr>
        <sz val="9"/>
        <rFont val="Frutiger Next for EVN Light"/>
        <family val="2"/>
      </rPr>
      <t>Колона 5:</t>
    </r>
    <r>
      <rPr>
        <b/>
        <sz val="9"/>
        <rFont val="Frutiger Next for EVN Light"/>
        <family val="2"/>
      </rPr>
      <t xml:space="preserve"> </t>
    </r>
    <r>
      <rPr>
        <sz val="9"/>
        <rFont val="Frutiger Next for EVN Light"/>
        <family val="2"/>
      </rPr>
      <t>Вписва се стойността на всички разходи за труд (вкл.пътни, командировъчни, допълнителни разходи и др.) за изпълнението на единично количество от съответната дейност, включително печалбата на изпълителя.</t>
    </r>
  </si>
  <si>
    <r>
      <rPr>
        <sz val="9"/>
        <rFont val="Frutiger Next for EVN Light"/>
        <family val="2"/>
      </rPr>
      <t>Колона 6:</t>
    </r>
    <r>
      <rPr>
        <b/>
        <sz val="9"/>
        <rFont val="Frutiger Next for EVN Light"/>
        <family val="2"/>
      </rPr>
      <t xml:space="preserve"> </t>
    </r>
    <r>
      <rPr>
        <sz val="9"/>
        <rFont val="Frutiger Next for EVN Light"/>
        <family val="2"/>
      </rPr>
      <t>Вписва се стойността на всички разходи за материали (вкл.доставно-складови разходи, механизация, допълнителни разходи и др.) необходими за изпълнението на единично количество от съответната дейност, включително печалбата на изпълнителя.</t>
    </r>
  </si>
  <si>
    <t>Участникът следва да предложи покозатели за ценообразуване при допълнително възникнали и непредвидени дейности, чиито видове и количества, не са включени в Количествено-стойностната сметка на ценовото предложение. Показателите ще бъдат прилагани в анализите на единични цени, които изпълнителят предоставя при условията на договора. Всички показатели се посочват като число различно от 0.</t>
  </si>
  <si>
    <r>
      <rPr>
        <sz val="9"/>
        <rFont val="Frutiger Next for EVN Light"/>
        <family val="2"/>
      </rPr>
      <t>Колона 7:</t>
    </r>
    <r>
      <rPr>
        <b/>
        <sz val="9"/>
        <rFont val="Frutiger Next for EVN Light"/>
        <family val="2"/>
      </rPr>
      <t xml:space="preserve"> </t>
    </r>
    <r>
      <rPr>
        <sz val="9"/>
        <rFont val="Frutiger Next for EVN Light"/>
        <family val="2"/>
      </rPr>
      <t>Формира се от сбора на колона 5 и колона 6 и представлява</t>
    </r>
    <r>
      <rPr>
        <b/>
        <sz val="9"/>
        <rFont val="Frutiger Next for EVN Light"/>
        <family val="2"/>
      </rPr>
      <t xml:space="preserve"> </t>
    </r>
    <r>
      <rPr>
        <sz val="9"/>
        <rFont val="Frutiger Next for EVN Light"/>
        <family val="2"/>
      </rPr>
      <t xml:space="preserve">единичната стойност за изпълнение на единично количество от съответната дейност (формулата е заложена в клетката със закръгляне до втория знак след десетичната запетая). Стойността трябва да съдържа всички разходи и печалби за цялостно изпълнение на позицията, дори и да не са описани конкретни дейности /и ако същите не са отделени в отделна позиция от количествената сметка/. </t>
    </r>
    <r>
      <rPr>
        <i/>
        <u/>
        <sz val="9"/>
        <rFont val="Frutiger Next for EVN Light"/>
        <family val="2"/>
      </rPr>
      <t>Пример:</t>
    </r>
    <r>
      <rPr>
        <sz val="9"/>
        <rFont val="Frutiger Next for EVN Light"/>
        <family val="2"/>
      </rPr>
      <t xml:space="preserve"> "Полагане на мазилка" - освен трудът и материалите за направа на мазилката следва да се включат и всички дейности и материали предхождащи мазилката - почистване на основата, обезпрашаване, грундиране и др. </t>
    </r>
  </si>
  <si>
    <t>При аритметични несъответствия в количествено-стойностната сметка за достоверни се приемат единичните цени за компоненти "Труд" и "Материал" и на тяхна база се формират коректните общи стойности като единичната цена за позицията се закръгля до втория знак след десетичната запетая.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</si>
</sst>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25" x14ac:knownFonts="1">
    <font>
      <sz val="10"/>
      <name val="Arial"/>
    </font>
    <font>
      <sz val="10"/>
      <name val="Arial"/>
      <family val="2"/>
      <charset val="204"/>
    </font>
    <font>
      <sz val="10"/>
      <name val="Arial"/>
      <family val="2"/>
      <charset val="204"/>
    </font>
    <font>
      <sz val="11"/>
      <color indexed="8"/>
      <name val="Calibri"/>
      <family val="2"/>
      <charset val="204"/>
    </font>
    <font>
      <sz val="10"/>
      <name val="Helv"/>
      <charset val="204"/>
    </font>
    <font>
      <b/>
      <sz val="10"/>
      <name val="Frutiger Next for EVN Light"/>
      <family val="2"/>
    </font>
    <font>
      <sz val="10"/>
      <name val="Frutiger Next for EVN Light"/>
      <family val="2"/>
    </font>
    <font>
      <b/>
      <sz val="9"/>
      <name val="Frutiger Next for EVN Light"/>
      <family val="2"/>
    </font>
    <font>
      <sz val="9"/>
      <name val="Frutiger Next for EVN Light"/>
      <family val="2"/>
    </font>
    <font>
      <i/>
      <sz val="10"/>
      <name val="Frutiger Next for EVN Light"/>
      <family val="2"/>
    </font>
    <font>
      <b/>
      <i/>
      <sz val="10"/>
      <name val="Frutiger Next for EVN Light"/>
      <family val="2"/>
    </font>
    <font>
      <i/>
      <u/>
      <sz val="9"/>
      <name val="Frutiger Next for EVN Light"/>
      <family val="2"/>
    </font>
    <font>
      <sz val="10"/>
      <name val="Arial"/>
      <family val="2"/>
      <charset val="204"/>
    </font>
    <font>
      <sz val="10"/>
      <name val="Helv"/>
      <family val="2"/>
    </font>
    <font>
      <sz val="10"/>
      <color theme="1"/>
      <name val="Arial"/>
      <family val="2"/>
      <charset val="204"/>
    </font>
    <font>
      <b/>
      <sz val="9.5"/>
      <name val="Frutiger Next for EVN Light"/>
      <family val="2"/>
    </font>
    <font>
      <b/>
      <sz val="9.5"/>
      <color theme="1"/>
      <name val="Frutiger Next for EVN Light"/>
      <family val="2"/>
    </font>
    <font>
      <sz val="9.5"/>
      <name val="Frutiger Next for EVN Light"/>
      <family val="2"/>
    </font>
    <font>
      <sz val="9.5"/>
      <color theme="1"/>
      <name val="Frutiger Next for EVN Light"/>
      <family val="2"/>
    </font>
    <font>
      <i/>
      <sz val="9.5"/>
      <name val="Frutiger Next for EVN Light"/>
      <family val="2"/>
    </font>
    <font>
      <i/>
      <u/>
      <sz val="10"/>
      <name val="Arial"/>
      <family val="2"/>
      <charset val="204"/>
    </font>
    <font>
      <sz val="9.5"/>
      <name val="Arial"/>
      <family val="2"/>
      <charset val="204"/>
    </font>
    <font>
      <sz val="10"/>
      <color rgb="FFFF0000"/>
      <name val="Arial"/>
      <family val="2"/>
      <charset val="204"/>
    </font>
    <font>
      <sz val="9"/>
      <color rgb="FFFF0000"/>
      <name val="Frutiger Next for EVN Light"/>
      <family val="2"/>
    </font>
    <font>
      <sz val="10"/>
      <color rgb="FFFF0000"/>
      <name val="Frutiger Next for EVN Light"/>
      <family val="2"/>
    </font>
  </fonts>
  <fills count="6">
    <fill>
      <patternFill patternType="none"/>
    </fill>
    <fill>
      <patternFill patternType="gray125"/>
    </fill>
    <fill>
      <patternFill patternType="solid">
        <fgColor theme="0"/>
        <bgColor indexed="64"/>
      </patternFill>
    </fill>
    <fill>
      <patternFill patternType="solid">
        <fgColor theme="0"/>
        <bgColor indexed="41"/>
      </patternFill>
    </fill>
    <fill>
      <patternFill patternType="solid">
        <fgColor theme="0" tint="-0.14999847407452621"/>
        <bgColor indexed="64"/>
      </patternFill>
    </fill>
    <fill>
      <patternFill patternType="solid">
        <fgColor rgb="FFE6E6E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bottom/>
      <diagonal/>
    </border>
    <border>
      <left style="thin">
        <color indexed="64"/>
      </left>
      <right style="thin">
        <color indexed="64"/>
      </right>
      <top/>
      <bottom/>
      <diagonal/>
    </border>
    <border>
      <left style="thin">
        <color indexed="63"/>
      </left>
      <right style="thin">
        <color indexed="63"/>
      </right>
      <top style="thin">
        <color indexed="63"/>
      </top>
      <bottom/>
      <diagonal/>
    </border>
    <border>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right style="thin">
        <color indexed="63"/>
      </right>
      <top style="thin">
        <color indexed="63"/>
      </top>
      <bottom/>
      <diagonal/>
    </border>
    <border>
      <left/>
      <right/>
      <top style="thin">
        <color indexed="64"/>
      </top>
      <bottom style="thin">
        <color indexed="64"/>
      </bottom>
      <diagonal/>
    </border>
    <border>
      <left/>
      <right/>
      <top style="hair">
        <color auto="1"/>
      </top>
      <bottom/>
      <diagonal/>
    </border>
    <border>
      <left style="thin">
        <color indexed="64"/>
      </left>
      <right/>
      <top/>
      <bottom/>
      <diagonal/>
    </border>
    <border>
      <left/>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3">
    <xf numFmtId="0" fontId="0" fillId="0" borderId="0"/>
    <xf numFmtId="0" fontId="1" fillId="0" borderId="0"/>
    <xf numFmtId="0" fontId="1" fillId="0" borderId="0"/>
    <xf numFmtId="0" fontId="2" fillId="0" borderId="0"/>
    <xf numFmtId="0" fontId="1" fillId="0" borderId="0"/>
    <xf numFmtId="0" fontId="3" fillId="0" borderId="0"/>
    <xf numFmtId="0" fontId="1" fillId="0" borderId="0"/>
    <xf numFmtId="0" fontId="12" fillId="0" borderId="0"/>
    <xf numFmtId="0" fontId="14" fillId="0" borderId="0"/>
    <xf numFmtId="0" fontId="13" fillId="0" borderId="0"/>
    <xf numFmtId="0" fontId="4" fillId="0" borderId="0"/>
    <xf numFmtId="0" fontId="3" fillId="0" borderId="0"/>
    <xf numFmtId="0" fontId="4" fillId="0" borderId="0"/>
  </cellStyleXfs>
  <cellXfs count="231">
    <xf numFmtId="0" fontId="0" fillId="0" borderId="0" xfId="0"/>
    <xf numFmtId="0" fontId="6" fillId="0" borderId="0" xfId="0" applyFont="1" applyProtection="1"/>
    <xf numFmtId="0" fontId="6" fillId="0" borderId="0" xfId="0" applyFont="1" applyAlignment="1" applyProtection="1">
      <alignment horizontal="center" vertical="center"/>
    </xf>
    <xf numFmtId="0" fontId="9" fillId="0" borderId="0" xfId="0" applyFont="1" applyProtection="1"/>
    <xf numFmtId="0" fontId="10" fillId="0" borderId="0" xfId="0" applyFont="1" applyProtection="1"/>
    <xf numFmtId="0" fontId="9" fillId="2" borderId="0" xfId="0" applyFont="1" applyFill="1" applyProtection="1"/>
    <xf numFmtId="0" fontId="5" fillId="0" borderId="0" xfId="0" applyFont="1" applyProtection="1"/>
    <xf numFmtId="0" fontId="6" fillId="0" borderId="0" xfId="0" applyFont="1" applyFill="1" applyProtection="1"/>
    <xf numFmtId="4" fontId="6" fillId="0" borderId="0" xfId="0" applyNumberFormat="1" applyFont="1" applyAlignment="1" applyProtection="1">
      <alignment vertical="center"/>
    </xf>
    <xf numFmtId="4" fontId="6" fillId="0" borderId="0" xfId="0" applyNumberFormat="1" applyFont="1" applyProtection="1"/>
    <xf numFmtId="4" fontId="6" fillId="0" borderId="0" xfId="0" applyNumberFormat="1" applyFont="1" applyAlignment="1" applyProtection="1">
      <alignment horizontal="right"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5" fillId="0" borderId="0" xfId="0" applyFont="1" applyFill="1" applyBorder="1" applyAlignment="1" applyProtection="1">
      <alignment horizontal="right" wrapText="1"/>
    </xf>
    <xf numFmtId="0" fontId="18" fillId="0" borderId="0" xfId="0" applyFont="1" applyAlignment="1">
      <alignment horizontal="justify" wrapText="1"/>
    </xf>
    <xf numFmtId="0" fontId="18" fillId="0" borderId="0" xfId="0" applyFont="1" applyBorder="1" applyAlignment="1">
      <alignment horizontal="center" vertical="top" wrapText="1"/>
    </xf>
    <xf numFmtId="0" fontId="19" fillId="0" borderId="13" xfId="0" applyFont="1" applyFill="1" applyBorder="1" applyAlignment="1" applyProtection="1">
      <alignment horizontal="center" vertical="top" wrapText="1"/>
    </xf>
    <xf numFmtId="0" fontId="17" fillId="0" borderId="0" xfId="0" applyFont="1" applyFill="1" applyBorder="1" applyAlignment="1" applyProtection="1">
      <alignment horizontal="left" vertical="center" wrapText="1"/>
    </xf>
    <xf numFmtId="0" fontId="0" fillId="0" borderId="0" xfId="0" applyFill="1" applyBorder="1" applyAlignment="1">
      <alignment horizontal="left" vertical="center"/>
    </xf>
    <xf numFmtId="0" fontId="8" fillId="0" borderId="0" xfId="0" applyFont="1" applyAlignment="1" applyProtection="1">
      <alignment horizontal="right" vertical="center"/>
    </xf>
    <xf numFmtId="0" fontId="17" fillId="0" borderId="0" xfId="0" applyFont="1" applyProtection="1"/>
    <xf numFmtId="0" fontId="15" fillId="0" borderId="1" xfId="0"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17" fillId="0" borderId="17" xfId="0" applyFont="1" applyFill="1" applyBorder="1" applyAlignment="1" applyProtection="1">
      <alignment horizontal="center" vertical="center"/>
    </xf>
    <xf numFmtId="0" fontId="17" fillId="0" borderId="18" xfId="0" applyFont="1" applyFill="1" applyBorder="1" applyAlignment="1" applyProtection="1">
      <alignment horizontal="center" vertical="center"/>
    </xf>
    <xf numFmtId="0" fontId="17" fillId="0" borderId="20" xfId="0" applyFont="1" applyFill="1" applyBorder="1" applyAlignment="1" applyProtection="1">
      <alignment horizontal="center" vertical="center"/>
    </xf>
    <xf numFmtId="0" fontId="17" fillId="0" borderId="21" xfId="0" applyFont="1" applyFill="1" applyBorder="1" applyAlignment="1" applyProtection="1">
      <alignment horizontal="center" vertical="center"/>
    </xf>
    <xf numFmtId="0" fontId="8" fillId="0" borderId="5"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7" xfId="0" applyFont="1" applyBorder="1" applyAlignment="1" applyProtection="1">
      <alignment horizontal="center" vertical="center"/>
    </xf>
    <xf numFmtId="0" fontId="15" fillId="0" borderId="0" xfId="0" applyFont="1" applyBorder="1" applyAlignment="1" applyProtection="1">
      <alignment horizontal="left" vertical="center" wrapText="1"/>
    </xf>
    <xf numFmtId="1" fontId="15" fillId="0" borderId="1" xfId="0" quotePrefix="1" applyNumberFormat="1" applyFont="1" applyFill="1" applyBorder="1" applyAlignment="1" applyProtection="1">
      <alignment horizontal="center" vertical="center" wrapText="1"/>
    </xf>
    <xf numFmtId="2" fontId="15" fillId="0" borderId="1"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alignment horizontal="right" vertical="center" wrapText="1"/>
    </xf>
    <xf numFmtId="0" fontId="15" fillId="0" borderId="1" xfId="0" applyFont="1" applyFill="1" applyBorder="1" applyAlignment="1" applyProtection="1">
      <alignment horizontal="center" vertical="center"/>
    </xf>
    <xf numFmtId="0" fontId="15" fillId="2" borderId="2" xfId="0" applyFont="1" applyFill="1" applyBorder="1" applyAlignment="1" applyProtection="1">
      <alignment horizontal="center" vertical="center" wrapText="1"/>
    </xf>
    <xf numFmtId="0" fontId="15" fillId="0" borderId="1" xfId="0" applyNumberFormat="1" applyFont="1" applyFill="1" applyBorder="1" applyAlignment="1" applyProtection="1">
      <alignment horizontal="center" vertical="center"/>
    </xf>
    <xf numFmtId="0" fontId="15" fillId="0" borderId="1" xfId="0" applyNumberFormat="1" applyFont="1" applyFill="1" applyBorder="1" applyAlignment="1" applyProtection="1">
      <alignment horizontal="left" vertical="center"/>
    </xf>
    <xf numFmtId="0" fontId="15" fillId="0" borderId="1" xfId="0" applyNumberFormat="1" applyFont="1" applyFill="1" applyBorder="1" applyAlignment="1" applyProtection="1">
      <alignment horizontal="right" vertical="center" wrapText="1"/>
    </xf>
    <xf numFmtId="4" fontId="17" fillId="0" borderId="3" xfId="0" applyNumberFormat="1" applyFont="1" applyBorder="1" applyProtection="1"/>
    <xf numFmtId="4" fontId="17" fillId="0" borderId="3" xfId="0" applyNumberFormat="1" applyFont="1" applyBorder="1" applyAlignment="1" applyProtection="1">
      <alignment horizontal="right" vertical="center"/>
    </xf>
    <xf numFmtId="0" fontId="17" fillId="0" borderId="3" xfId="0" applyFont="1" applyBorder="1" applyAlignment="1" applyProtection="1">
      <alignment horizontal="center" vertical="center"/>
      <protection locked="0"/>
    </xf>
    <xf numFmtId="0" fontId="17" fillId="0" borderId="1" xfId="0" applyNumberFormat="1" applyFont="1" applyFill="1" applyBorder="1" applyAlignment="1" applyProtection="1">
      <alignment horizontal="center" vertical="center"/>
    </xf>
    <xf numFmtId="0" fontId="15" fillId="0" borderId="1" xfId="0" applyNumberFormat="1" applyFont="1" applyFill="1" applyBorder="1" applyAlignment="1" applyProtection="1">
      <alignment vertical="center"/>
    </xf>
    <xf numFmtId="0" fontId="15" fillId="0" borderId="1" xfId="0" applyNumberFormat="1" applyFont="1" applyFill="1" applyBorder="1" applyAlignment="1" applyProtection="1">
      <alignment horizontal="right" vertical="center"/>
    </xf>
    <xf numFmtId="0" fontId="15" fillId="0" borderId="1" xfId="12" applyFont="1" applyFill="1" applyBorder="1" applyAlignment="1">
      <alignment horizontal="center" vertical="top" wrapText="1"/>
    </xf>
    <xf numFmtId="0" fontId="15" fillId="0" borderId="1" xfId="12" applyFont="1" applyFill="1" applyBorder="1" applyAlignment="1">
      <alignment horizontal="left" vertical="top" wrapText="1"/>
    </xf>
    <xf numFmtId="0" fontId="15" fillId="0" borderId="1" xfId="12" applyFont="1" applyFill="1" applyBorder="1" applyAlignment="1">
      <alignment horizontal="right" vertical="center" wrapText="1"/>
    </xf>
    <xf numFmtId="4" fontId="15" fillId="0" borderId="1" xfId="12" applyNumberFormat="1" applyFont="1" applyFill="1" applyBorder="1" applyAlignment="1">
      <alignment horizontal="right" vertical="center" wrapText="1"/>
    </xf>
    <xf numFmtId="4" fontId="17" fillId="0" borderId="3" xfId="0" applyNumberFormat="1" applyFont="1" applyBorder="1" applyAlignment="1" applyProtection="1">
      <alignment vertical="center"/>
      <protection locked="0"/>
    </xf>
    <xf numFmtId="4" fontId="17" fillId="0" borderId="3" xfId="0" applyNumberFormat="1" applyFont="1" applyBorder="1" applyAlignment="1" applyProtection="1">
      <alignment vertical="center"/>
    </xf>
    <xf numFmtId="0" fontId="17" fillId="2" borderId="1" xfId="1" applyNumberFormat="1" applyFont="1" applyFill="1" applyBorder="1" applyAlignment="1">
      <alignment horizontal="center" vertical="center" wrapText="1"/>
    </xf>
    <xf numFmtId="0" fontId="17" fillId="0" borderId="1" xfId="9" applyFont="1" applyFill="1" applyBorder="1" applyAlignment="1">
      <alignment vertical="top" wrapText="1"/>
    </xf>
    <xf numFmtId="0" fontId="17" fillId="0" borderId="1" xfId="12" applyFont="1" applyFill="1" applyBorder="1" applyAlignment="1">
      <alignment horizontal="right" vertical="center" wrapText="1"/>
    </xf>
    <xf numFmtId="4" fontId="17" fillId="0" borderId="1" xfId="12" applyNumberFormat="1" applyFont="1" applyFill="1" applyBorder="1" applyAlignment="1">
      <alignment vertical="center" wrapText="1"/>
    </xf>
    <xf numFmtId="4" fontId="17" fillId="0" borderId="4" xfId="12" applyNumberFormat="1" applyFont="1" applyFill="1" applyBorder="1" applyAlignment="1">
      <alignment vertical="center" wrapText="1"/>
    </xf>
    <xf numFmtId="0" fontId="17" fillId="0" borderId="1" xfId="0" applyFont="1" applyFill="1" applyBorder="1" applyAlignment="1">
      <alignment horizontal="right" vertical="center"/>
    </xf>
    <xf numFmtId="4" fontId="17" fillId="0" borderId="4" xfId="0" applyNumberFormat="1" applyFont="1" applyFill="1" applyBorder="1" applyAlignment="1">
      <alignment vertical="center"/>
    </xf>
    <xf numFmtId="4" fontId="17" fillId="0" borderId="1" xfId="0" applyNumberFormat="1" applyFont="1" applyFill="1" applyBorder="1" applyAlignment="1">
      <alignment vertical="center"/>
    </xf>
    <xf numFmtId="0" fontId="17" fillId="0" borderId="5" xfId="0" applyNumberFormat="1" applyFont="1" applyFill="1" applyBorder="1" applyAlignment="1" applyProtection="1">
      <alignment horizontal="center" vertical="center"/>
    </xf>
    <xf numFmtId="0" fontId="15" fillId="0" borderId="5" xfId="12" applyFont="1" applyFill="1" applyBorder="1" applyAlignment="1">
      <alignment horizontal="left" vertical="top" wrapText="1"/>
    </xf>
    <xf numFmtId="0" fontId="17" fillId="0" borderId="6" xfId="12" applyFont="1" applyBorder="1" applyAlignment="1">
      <alignment horizontal="right" vertical="center" wrapText="1"/>
    </xf>
    <xf numFmtId="4" fontId="17" fillId="0" borderId="7" xfId="0" applyNumberFormat="1" applyFont="1" applyBorder="1" applyAlignment="1">
      <alignment horizontal="right" vertical="center" wrapText="1"/>
    </xf>
    <xf numFmtId="4" fontId="15" fillId="0" borderId="3" xfId="0" applyNumberFormat="1" applyFont="1" applyBorder="1" applyAlignment="1" applyProtection="1">
      <alignment vertical="center"/>
    </xf>
    <xf numFmtId="0" fontId="17" fillId="0" borderId="1" xfId="12" applyFont="1" applyBorder="1" applyAlignment="1">
      <alignment horizontal="right" vertical="center" wrapText="1"/>
    </xf>
    <xf numFmtId="4" fontId="17" fillId="0" borderId="1" xfId="0" applyNumberFormat="1" applyFont="1" applyBorder="1" applyAlignment="1">
      <alignment horizontal="right" vertical="center" wrapText="1"/>
    </xf>
    <xf numFmtId="4" fontId="17" fillId="0" borderId="1" xfId="0" applyNumberFormat="1" applyFont="1" applyFill="1" applyBorder="1" applyAlignment="1">
      <alignment horizontal="right" vertical="center"/>
    </xf>
    <xf numFmtId="4" fontId="17" fillId="0" borderId="5" xfId="0" applyNumberFormat="1" applyFont="1" applyBorder="1" applyAlignment="1">
      <alignment horizontal="right" vertical="center" wrapText="1"/>
    </xf>
    <xf numFmtId="4" fontId="17" fillId="0" borderId="1" xfId="0" applyNumberFormat="1" applyFont="1" applyFill="1" applyBorder="1" applyAlignment="1">
      <alignment horizontal="right" vertical="top"/>
    </xf>
    <xf numFmtId="4" fontId="17" fillId="0" borderId="1" xfId="12" applyNumberFormat="1" applyFont="1" applyFill="1" applyBorder="1" applyAlignment="1">
      <alignment horizontal="right" vertical="center" wrapText="1"/>
    </xf>
    <xf numFmtId="4" fontId="17" fillId="0" borderId="1" xfId="0" applyNumberFormat="1" applyFont="1" applyFill="1" applyBorder="1" applyAlignment="1" applyProtection="1">
      <alignment horizontal="right" vertical="top"/>
    </xf>
    <xf numFmtId="4" fontId="17" fillId="0" borderId="5" xfId="0" applyNumberFormat="1" applyFont="1" applyFill="1" applyBorder="1" applyAlignment="1">
      <alignment horizontal="right" vertical="center"/>
    </xf>
    <xf numFmtId="4" fontId="17" fillId="0" borderId="1" xfId="12" applyNumberFormat="1" applyFont="1" applyFill="1" applyBorder="1" applyAlignment="1">
      <alignment horizontal="right" vertical="center"/>
    </xf>
    <xf numFmtId="0" fontId="15" fillId="3" borderId="8" xfId="12" applyFont="1" applyFill="1" applyBorder="1" applyAlignment="1">
      <alignment horizontal="right" vertical="top" wrapText="1"/>
    </xf>
    <xf numFmtId="0" fontId="17" fillId="0" borderId="8" xfId="12" applyFont="1" applyBorder="1" applyAlignment="1">
      <alignment horizontal="right" vertical="center" wrapText="1"/>
    </xf>
    <xf numFmtId="0" fontId="15" fillId="0" borderId="1" xfId="0" applyNumberFormat="1" applyFont="1" applyFill="1" applyBorder="1" applyAlignment="1" applyProtection="1">
      <alignment horizontal="center" vertical="top"/>
    </xf>
    <xf numFmtId="0" fontId="15" fillId="0" borderId="1" xfId="12" applyFont="1" applyFill="1" applyBorder="1" applyAlignment="1">
      <alignment vertical="top" wrapText="1"/>
    </xf>
    <xf numFmtId="0" fontId="17" fillId="0" borderId="1" xfId="10" applyFont="1" applyFill="1" applyBorder="1" applyAlignment="1">
      <alignment horizontal="left" vertical="top" wrapText="1"/>
    </xf>
    <xf numFmtId="0" fontId="17" fillId="0" borderId="5" xfId="12" applyFont="1" applyFill="1" applyBorder="1" applyAlignment="1">
      <alignment horizontal="right" vertical="center"/>
    </xf>
    <xf numFmtId="0" fontId="17" fillId="0" borderId="0" xfId="0" applyFont="1" applyFill="1" applyBorder="1" applyAlignment="1">
      <alignment horizontal="right" vertical="center"/>
    </xf>
    <xf numFmtId="4" fontId="19" fillId="0" borderId="3" xfId="0" applyNumberFormat="1" applyFont="1" applyBorder="1" applyAlignment="1" applyProtection="1">
      <alignment vertical="center"/>
      <protection locked="0"/>
    </xf>
    <xf numFmtId="4" fontId="17" fillId="0" borderId="1" xfId="10" applyNumberFormat="1" applyFont="1" applyFill="1" applyBorder="1" applyAlignment="1">
      <alignment horizontal="right" vertical="center" wrapText="1"/>
    </xf>
    <xf numFmtId="4" fontId="17" fillId="0" borderId="5" xfId="0" applyNumberFormat="1" applyFont="1" applyFill="1" applyBorder="1" applyAlignment="1">
      <alignment horizontal="right" vertical="center" wrapText="1"/>
    </xf>
    <xf numFmtId="4" fontId="17" fillId="0" borderId="5" xfId="0" applyNumberFormat="1" applyFont="1" applyBorder="1" applyAlignment="1">
      <alignment horizontal="right" wrapText="1"/>
    </xf>
    <xf numFmtId="0" fontId="15" fillId="2" borderId="5" xfId="0" applyFont="1" applyFill="1" applyBorder="1" applyAlignment="1">
      <alignment horizontal="right" vertical="center" wrapText="1"/>
    </xf>
    <xf numFmtId="1" fontId="15" fillId="0" borderId="1" xfId="10" quotePrefix="1" applyNumberFormat="1" applyFont="1" applyFill="1" applyBorder="1" applyAlignment="1">
      <alignment horizontal="center" vertical="top" wrapText="1"/>
    </xf>
    <xf numFmtId="0" fontId="15" fillId="0" borderId="1" xfId="12" applyFont="1" applyFill="1" applyBorder="1" applyAlignment="1">
      <alignment horizontal="right" vertical="top" wrapText="1"/>
    </xf>
    <xf numFmtId="4" fontId="17" fillId="0" borderId="3" xfId="0" applyNumberFormat="1" applyFont="1" applyFill="1" applyBorder="1" applyAlignment="1" applyProtection="1">
      <alignment vertical="center"/>
      <protection locked="0"/>
    </xf>
    <xf numFmtId="4" fontId="17" fillId="0" borderId="3" xfId="0" applyNumberFormat="1" applyFont="1" applyFill="1" applyBorder="1" applyAlignment="1" applyProtection="1">
      <alignment vertical="center"/>
    </xf>
    <xf numFmtId="0" fontId="17" fillId="0" borderId="3" xfId="0" applyFont="1" applyFill="1" applyBorder="1" applyAlignment="1" applyProtection="1">
      <alignment horizontal="center" vertical="center"/>
      <protection locked="0"/>
    </xf>
    <xf numFmtId="1" fontId="17" fillId="0" borderId="1" xfId="10" quotePrefix="1" applyNumberFormat="1" applyFont="1" applyFill="1" applyBorder="1" applyAlignment="1">
      <alignment horizontal="center" vertical="top" wrapText="1"/>
    </xf>
    <xf numFmtId="0" fontId="17" fillId="2" borderId="1" xfId="0" applyFont="1" applyFill="1" applyBorder="1" applyAlignment="1">
      <alignment horizontal="left" vertical="center" wrapText="1"/>
    </xf>
    <xf numFmtId="0" fontId="17" fillId="0" borderId="1" xfId="0" applyFont="1" applyFill="1" applyBorder="1" applyAlignment="1">
      <alignment horizontal="left" wrapText="1"/>
    </xf>
    <xf numFmtId="164" fontId="17" fillId="0" borderId="1" xfId="0" applyNumberFormat="1" applyFont="1" applyFill="1" applyBorder="1" applyAlignment="1" applyProtection="1">
      <alignment vertical="center" wrapText="1"/>
    </xf>
    <xf numFmtId="0" fontId="17" fillId="0" borderId="1" xfId="0" applyFont="1" applyFill="1" applyBorder="1" applyAlignment="1">
      <alignment vertical="center" wrapText="1"/>
    </xf>
    <xf numFmtId="0" fontId="15" fillId="2" borderId="1" xfId="0" applyFont="1" applyFill="1" applyBorder="1" applyAlignment="1">
      <alignment horizontal="right" vertical="center" wrapText="1"/>
    </xf>
    <xf numFmtId="4" fontId="17" fillId="0" borderId="1" xfId="0" applyNumberFormat="1" applyFont="1" applyFill="1" applyBorder="1" applyAlignment="1">
      <alignment horizontal="right" vertical="center" wrapText="1"/>
    </xf>
    <xf numFmtId="0" fontId="17" fillId="0" borderId="1" xfId="12" applyFont="1" applyFill="1" applyBorder="1" applyAlignment="1">
      <alignment vertical="top" wrapText="1"/>
    </xf>
    <xf numFmtId="0" fontId="17" fillId="0" borderId="1" xfId="0" applyFont="1" applyFill="1" applyBorder="1" applyAlignment="1">
      <alignment horizontal="justify" vertical="top" wrapText="1"/>
    </xf>
    <xf numFmtId="0" fontId="15" fillId="0" borderId="1" xfId="0" applyFont="1" applyFill="1" applyBorder="1" applyAlignment="1">
      <alignment horizontal="right" wrapText="1"/>
    </xf>
    <xf numFmtId="0" fontId="15" fillId="0" borderId="0" xfId="0" applyNumberFormat="1" applyFont="1" applyFill="1" applyBorder="1" applyAlignment="1" applyProtection="1">
      <alignment horizontal="center" vertical="center"/>
    </xf>
    <xf numFmtId="0" fontId="17" fillId="0" borderId="1" xfId="12" applyFont="1" applyFill="1" applyBorder="1" applyAlignment="1">
      <alignment horizontal="center" vertical="top" wrapText="1"/>
    </xf>
    <xf numFmtId="4" fontId="17" fillId="0" borderId="1" xfId="12" applyNumberFormat="1" applyFont="1" applyFill="1" applyBorder="1" applyAlignment="1">
      <alignment horizontal="right" vertical="top" wrapText="1"/>
    </xf>
    <xf numFmtId="0" fontId="17" fillId="0" borderId="1" xfId="0" applyNumberFormat="1" applyFont="1" applyFill="1" applyBorder="1" applyAlignment="1" applyProtection="1">
      <alignment horizontal="right" vertical="center"/>
    </xf>
    <xf numFmtId="0" fontId="17" fillId="0" borderId="1" xfId="0" applyNumberFormat="1" applyFont="1" applyFill="1" applyBorder="1" applyAlignment="1" applyProtection="1">
      <alignment horizontal="right" vertical="top"/>
    </xf>
    <xf numFmtId="0" fontId="17" fillId="0" borderId="5" xfId="0" applyNumberFormat="1" applyFont="1" applyFill="1" applyBorder="1" applyAlignment="1" applyProtection="1">
      <alignment horizontal="right" vertical="top"/>
    </xf>
    <xf numFmtId="4" fontId="17" fillId="0" borderId="5" xfId="0" applyNumberFormat="1" applyFont="1" applyFill="1" applyBorder="1" applyAlignment="1">
      <alignment horizontal="right" wrapText="1"/>
    </xf>
    <xf numFmtId="0" fontId="15" fillId="0" borderId="9" xfId="0" applyFont="1" applyFill="1" applyBorder="1" applyAlignment="1">
      <alignment horizontal="center" vertical="center"/>
    </xf>
    <xf numFmtId="0" fontId="15" fillId="0" borderId="1" xfId="0" applyFont="1" applyFill="1" applyBorder="1" applyAlignment="1">
      <alignment vertical="top" wrapText="1"/>
    </xf>
    <xf numFmtId="0" fontId="17" fillId="0" borderId="1" xfId="12" applyFont="1" applyFill="1" applyBorder="1" applyAlignment="1">
      <alignment horizontal="right" vertical="top" wrapText="1"/>
    </xf>
    <xf numFmtId="4" fontId="17" fillId="0" borderId="4" xfId="12" applyNumberFormat="1" applyFont="1" applyFill="1" applyBorder="1" applyAlignment="1">
      <alignment horizontal="right" vertical="center" wrapText="1"/>
    </xf>
    <xf numFmtId="4" fontId="17" fillId="0" borderId="1" xfId="2" applyNumberFormat="1" applyFont="1" applyFill="1" applyBorder="1" applyAlignment="1">
      <alignment horizontal="right" vertical="center"/>
    </xf>
    <xf numFmtId="0" fontId="17" fillId="0" borderId="9" xfId="0" applyFont="1" applyFill="1" applyBorder="1" applyAlignment="1">
      <alignment horizontal="center" vertical="center"/>
    </xf>
    <xf numFmtId="0" fontId="17" fillId="0" borderId="1" xfId="12" applyFont="1" applyFill="1" applyBorder="1" applyAlignment="1">
      <alignment horizontal="left" vertical="top" wrapText="1"/>
    </xf>
    <xf numFmtId="4" fontId="17" fillId="0" borderId="10" xfId="12" applyNumberFormat="1" applyFont="1" applyFill="1" applyBorder="1" applyAlignment="1">
      <alignment horizontal="right" vertical="center" wrapText="1"/>
    </xf>
    <xf numFmtId="0" fontId="15" fillId="0" borderId="5" xfId="0" applyNumberFormat="1" applyFont="1" applyFill="1" applyBorder="1" applyAlignment="1" applyProtection="1">
      <alignment horizontal="center" vertical="center"/>
    </xf>
    <xf numFmtId="0" fontId="17" fillId="0" borderId="1" xfId="0" applyFont="1" applyFill="1" applyBorder="1" applyAlignment="1">
      <alignment vertical="top" wrapText="1"/>
    </xf>
    <xf numFmtId="4" fontId="19" fillId="2" borderId="3" xfId="0" applyNumberFormat="1" applyFont="1" applyFill="1" applyBorder="1" applyAlignment="1" applyProtection="1">
      <alignment vertical="center"/>
      <protection locked="0"/>
    </xf>
    <xf numFmtId="0" fontId="15" fillId="0" borderId="1" xfId="0" applyFont="1" applyFill="1" applyBorder="1" applyAlignment="1">
      <alignment horizontal="right" vertical="top" wrapText="1"/>
    </xf>
    <xf numFmtId="0" fontId="15" fillId="0" borderId="0" xfId="0" applyNumberFormat="1" applyFont="1" applyFill="1" applyBorder="1" applyAlignment="1" applyProtection="1">
      <alignment vertical="top"/>
    </xf>
    <xf numFmtId="4" fontId="15" fillId="0" borderId="5" xfId="0" applyNumberFormat="1" applyFont="1" applyFill="1" applyBorder="1" applyAlignment="1">
      <alignment horizontal="right" vertical="center" wrapText="1"/>
    </xf>
    <xf numFmtId="0" fontId="17" fillId="0" borderId="8" xfId="12" applyFont="1" applyFill="1" applyBorder="1" applyAlignment="1">
      <alignment horizontal="left" vertical="top" wrapText="1"/>
    </xf>
    <xf numFmtId="0" fontId="17" fillId="0" borderId="1" xfId="0" applyNumberFormat="1" applyFont="1" applyFill="1" applyBorder="1" applyAlignment="1" applyProtection="1">
      <alignment vertical="top"/>
    </xf>
    <xf numFmtId="4" fontId="17" fillId="0" borderId="1" xfId="0" applyNumberFormat="1" applyFont="1" applyFill="1" applyBorder="1" applyAlignment="1" applyProtection="1">
      <alignment horizontal="right" vertical="center"/>
    </xf>
    <xf numFmtId="0" fontId="17" fillId="0" borderId="1" xfId="10" applyFont="1" applyFill="1" applyBorder="1" applyAlignment="1">
      <alignment horizontal="left" vertical="center" wrapText="1"/>
    </xf>
    <xf numFmtId="4" fontId="17" fillId="0" borderId="1" xfId="0" applyNumberFormat="1" applyFont="1" applyFill="1" applyBorder="1" applyAlignment="1">
      <alignment horizontal="right"/>
    </xf>
    <xf numFmtId="0" fontId="17" fillId="0" borderId="1" xfId="0" applyFont="1" applyFill="1" applyBorder="1" applyAlignment="1">
      <alignment horizontal="left" vertical="top" wrapText="1"/>
    </xf>
    <xf numFmtId="0" fontId="15" fillId="0" borderId="1" xfId="0" applyNumberFormat="1" applyFont="1" applyFill="1" applyBorder="1" applyAlignment="1" applyProtection="1">
      <alignment vertical="top"/>
    </xf>
    <xf numFmtId="0" fontId="17" fillId="0" borderId="1" xfId="0" applyNumberFormat="1" applyFont="1" applyFill="1" applyBorder="1" applyAlignment="1" applyProtection="1">
      <alignment vertical="top" wrapText="1"/>
    </xf>
    <xf numFmtId="0" fontId="15" fillId="0" borderId="1" xfId="0" applyFont="1" applyFill="1" applyBorder="1" applyAlignment="1">
      <alignment horizontal="justify" vertical="top" wrapText="1"/>
    </xf>
    <xf numFmtId="0" fontId="17" fillId="0" borderId="1" xfId="10" applyFont="1" applyFill="1" applyBorder="1" applyAlignment="1">
      <alignment horizontal="justify" vertical="top" wrapText="1"/>
    </xf>
    <xf numFmtId="0" fontId="17" fillId="0" borderId="1" xfId="10" applyFont="1" applyFill="1" applyBorder="1" applyAlignment="1">
      <alignment vertical="top" wrapText="1"/>
    </xf>
    <xf numFmtId="0" fontId="17" fillId="0" borderId="1" xfId="10" applyFont="1" applyFill="1" applyBorder="1" applyAlignment="1">
      <alignment horizontal="justify" vertical="top"/>
    </xf>
    <xf numFmtId="0" fontId="15" fillId="0" borderId="1" xfId="0" applyNumberFormat="1" applyFont="1" applyFill="1" applyBorder="1" applyAlignment="1" applyProtection="1">
      <alignment vertical="top" wrapText="1"/>
    </xf>
    <xf numFmtId="0" fontId="17" fillId="0" borderId="1" xfId="0" applyFont="1" applyFill="1" applyBorder="1" applyAlignment="1">
      <alignment horizontal="right" vertical="top"/>
    </xf>
    <xf numFmtId="0" fontId="17" fillId="0" borderId="5" xfId="10" applyFont="1" applyFill="1" applyBorder="1" applyAlignment="1">
      <alignment horizontal="left" vertical="top" wrapText="1"/>
    </xf>
    <xf numFmtId="4" fontId="17" fillId="0" borderId="5" xfId="12" applyNumberFormat="1" applyFont="1" applyFill="1" applyBorder="1" applyAlignment="1">
      <alignment horizontal="right" vertical="center"/>
    </xf>
    <xf numFmtId="0" fontId="19" fillId="0" borderId="3" xfId="0" applyFont="1" applyBorder="1" applyAlignment="1" applyProtection="1">
      <alignment horizontal="center" vertical="center"/>
      <protection locked="0"/>
    </xf>
    <xf numFmtId="0" fontId="17" fillId="0" borderId="1" xfId="12" applyFont="1" applyFill="1" applyBorder="1" applyAlignment="1">
      <alignment horizontal="justify" vertical="top" wrapText="1"/>
    </xf>
    <xf numFmtId="4" fontId="17" fillId="0" borderId="1" xfId="0" applyNumberFormat="1" applyFont="1" applyBorder="1" applyAlignment="1" applyProtection="1">
      <alignment vertical="center"/>
      <protection locked="0"/>
    </xf>
    <xf numFmtId="0" fontId="17" fillId="0" borderId="1" xfId="10" applyFont="1" applyFill="1" applyBorder="1" applyAlignment="1">
      <alignment horizontal="right" vertical="center" wrapText="1"/>
    </xf>
    <xf numFmtId="4" fontId="19" fillId="0" borderId="1" xfId="0" applyNumberFormat="1" applyFont="1" applyBorder="1" applyAlignment="1" applyProtection="1">
      <alignment vertical="center"/>
      <protection locked="0"/>
    </xf>
    <xf numFmtId="0" fontId="15" fillId="0" borderId="9" xfId="0" applyNumberFormat="1" applyFont="1" applyFill="1" applyBorder="1" applyAlignment="1" applyProtection="1">
      <alignment vertical="top"/>
    </xf>
    <xf numFmtId="0" fontId="17" fillId="0" borderId="9" xfId="0" applyNumberFormat="1" applyFont="1" applyFill="1" applyBorder="1" applyAlignment="1" applyProtection="1">
      <alignment vertical="top"/>
    </xf>
    <xf numFmtId="0" fontId="17" fillId="0" borderId="9" xfId="12" applyFont="1" applyFill="1" applyBorder="1" applyAlignment="1">
      <alignment horizontal="left" vertical="top" wrapText="1"/>
    </xf>
    <xf numFmtId="0" fontId="17" fillId="0" borderId="11" xfId="12" applyFont="1" applyFill="1" applyBorder="1" applyAlignment="1">
      <alignment horizontal="left" vertical="top" wrapText="1"/>
    </xf>
    <xf numFmtId="0" fontId="17" fillId="0" borderId="9" xfId="0" applyFont="1" applyFill="1" applyBorder="1" applyAlignment="1">
      <alignment horizontal="justify" vertical="top" wrapText="1"/>
    </xf>
    <xf numFmtId="0" fontId="17" fillId="0" borderId="9" xfId="0" applyFont="1" applyFill="1" applyBorder="1" applyAlignment="1">
      <alignment horizontal="left" vertical="top" wrapText="1"/>
    </xf>
    <xf numFmtId="0" fontId="17" fillId="0" borderId="9" xfId="0" applyNumberFormat="1" applyFont="1" applyFill="1" applyBorder="1" applyAlignment="1" applyProtection="1">
      <alignment vertical="top" wrapText="1"/>
    </xf>
    <xf numFmtId="0" fontId="17" fillId="2" borderId="1" xfId="1" applyFont="1" applyFill="1" applyBorder="1" applyAlignment="1">
      <alignment vertical="center" wrapText="1"/>
    </xf>
    <xf numFmtId="0" fontId="17" fillId="0" borderId="5" xfId="10" applyFont="1" applyFill="1" applyBorder="1" applyAlignment="1">
      <alignment horizontal="justify" vertical="top" wrapText="1"/>
    </xf>
    <xf numFmtId="4" fontId="17" fillId="0" borderId="1" xfId="0" applyNumberFormat="1" applyFont="1" applyFill="1" applyBorder="1" applyAlignment="1" applyProtection="1">
      <alignment vertical="center"/>
      <protection locked="0"/>
    </xf>
    <xf numFmtId="1" fontId="17" fillId="0" borderId="1" xfId="0" applyNumberFormat="1" applyFont="1" applyFill="1" applyBorder="1" applyAlignment="1">
      <alignment horizontal="center" vertical="top" wrapText="1"/>
    </xf>
    <xf numFmtId="0" fontId="17" fillId="0" borderId="1" xfId="2" applyFont="1" applyFill="1" applyBorder="1" applyAlignment="1">
      <alignment horizontal="left" vertical="center" wrapText="1"/>
    </xf>
    <xf numFmtId="0" fontId="17" fillId="0" borderId="1" xfId="0" applyFont="1" applyFill="1" applyBorder="1" applyAlignment="1">
      <alignment horizontal="center" vertical="top" wrapText="1"/>
    </xf>
    <xf numFmtId="0" fontId="15" fillId="0" borderId="3" xfId="0" applyFont="1" applyFill="1" applyBorder="1" applyAlignment="1" applyProtection="1">
      <alignment horizontal="right" vertical="center" wrapText="1"/>
    </xf>
    <xf numFmtId="0" fontId="17" fillId="0" borderId="1" xfId="0" applyFont="1" applyBorder="1" applyAlignment="1" applyProtection="1">
      <alignment horizontal="center" vertical="center"/>
      <protection locked="0"/>
    </xf>
    <xf numFmtId="0" fontId="17" fillId="0" borderId="14" xfId="0" applyFont="1" applyBorder="1" applyAlignment="1" applyProtection="1">
      <alignment horizontal="center" vertical="center"/>
      <protection locked="0"/>
    </xf>
    <xf numFmtId="4" fontId="15" fillId="5" borderId="3" xfId="0" applyNumberFormat="1" applyFont="1" applyFill="1" applyBorder="1" applyAlignment="1" applyProtection="1">
      <alignment vertical="center"/>
    </xf>
    <xf numFmtId="4" fontId="15" fillId="0" borderId="1" xfId="0" applyNumberFormat="1" applyFont="1" applyFill="1" applyBorder="1" applyAlignment="1" applyProtection="1">
      <alignment horizontal="right" vertical="center"/>
    </xf>
    <xf numFmtId="0" fontId="17" fillId="0" borderId="14" xfId="0" applyFont="1" applyFill="1" applyBorder="1" applyAlignment="1" applyProtection="1">
      <alignment horizontal="center" vertical="center"/>
    </xf>
    <xf numFmtId="0" fontId="15" fillId="0" borderId="1" xfId="10" applyFont="1" applyFill="1" applyBorder="1" applyAlignment="1">
      <alignment horizontal="center" vertical="top" wrapText="1"/>
    </xf>
    <xf numFmtId="0" fontId="24" fillId="0" borderId="0" xfId="0" applyFont="1" applyProtection="1"/>
    <xf numFmtId="2" fontId="16" fillId="0" borderId="5" xfId="0" applyNumberFormat="1" applyFont="1" applyFill="1" applyBorder="1" applyAlignment="1">
      <alignment horizontal="center" vertical="center" wrapText="1"/>
    </xf>
    <xf numFmtId="2" fontId="16" fillId="0" borderId="7" xfId="0" applyNumberFormat="1" applyFont="1" applyFill="1" applyBorder="1" applyAlignment="1">
      <alignment horizontal="center" vertical="center" wrapText="1"/>
    </xf>
    <xf numFmtId="2" fontId="17" fillId="0" borderId="3" xfId="0" applyNumberFormat="1" applyFont="1" applyBorder="1" applyAlignment="1">
      <alignment horizontal="center" vertical="center" wrapText="1"/>
    </xf>
    <xf numFmtId="0" fontId="15" fillId="0" borderId="16" xfId="0" applyFont="1" applyFill="1" applyBorder="1" applyAlignment="1" applyProtection="1">
      <alignment horizontal="right" vertical="center" wrapText="1"/>
    </xf>
    <xf numFmtId="0" fontId="15" fillId="0" borderId="17" xfId="0" applyFont="1" applyBorder="1" applyAlignment="1">
      <alignment horizontal="right" vertical="center" wrapText="1"/>
    </xf>
    <xf numFmtId="0" fontId="17" fillId="0" borderId="14" xfId="0" applyFont="1" applyFill="1" applyBorder="1" applyAlignment="1" applyProtection="1">
      <alignment horizontal="right" vertical="center" wrapText="1"/>
    </xf>
    <xf numFmtId="0" fontId="17" fillId="0" borderId="0" xfId="0" applyFont="1" applyBorder="1" applyAlignment="1">
      <alignment horizontal="right" vertical="center" wrapText="1"/>
    </xf>
    <xf numFmtId="0" fontId="17" fillId="0" borderId="22" xfId="0" applyFont="1" applyBorder="1" applyAlignment="1">
      <alignment horizontal="right" vertical="center" wrapText="1"/>
    </xf>
    <xf numFmtId="0" fontId="17" fillId="0" borderId="19" xfId="0" applyFont="1" applyFill="1" applyBorder="1" applyAlignment="1" applyProtection="1">
      <alignment horizontal="right" vertical="center" wrapText="1"/>
    </xf>
    <xf numFmtId="0" fontId="17" fillId="0" borderId="20" xfId="0" applyFont="1" applyBorder="1" applyAlignment="1">
      <alignment horizontal="right" vertical="center" wrapText="1"/>
    </xf>
    <xf numFmtId="0" fontId="17" fillId="0" borderId="21" xfId="0" applyFont="1" applyBorder="1" applyAlignment="1">
      <alignment horizontal="right" vertical="center" wrapText="1"/>
    </xf>
    <xf numFmtId="0" fontId="17" fillId="0" borderId="3" xfId="0" applyFont="1" applyFill="1" applyBorder="1" applyAlignment="1" applyProtection="1">
      <alignment horizontal="right" vertical="center" wrapText="1"/>
    </xf>
    <xf numFmtId="0" fontId="17" fillId="0" borderId="3" xfId="0" applyFont="1" applyFill="1" applyBorder="1" applyAlignment="1">
      <alignment horizontal="right" vertical="center" wrapText="1"/>
    </xf>
    <xf numFmtId="0" fontId="17" fillId="0" borderId="20" xfId="0" applyFont="1" applyFill="1" applyBorder="1" applyAlignment="1">
      <alignment horizontal="right" vertical="center" wrapText="1"/>
    </xf>
    <xf numFmtId="0" fontId="17" fillId="0" borderId="5" xfId="0" applyFont="1" applyFill="1" applyBorder="1" applyAlignment="1" applyProtection="1">
      <alignment horizontal="right" vertical="center" wrapText="1"/>
    </xf>
    <xf numFmtId="0" fontId="17" fillId="0" borderId="5" xfId="0" applyFont="1" applyFill="1" applyBorder="1" applyAlignment="1">
      <alignment horizontal="right" vertical="center" wrapText="1"/>
    </xf>
    <xf numFmtId="0" fontId="1" fillId="0" borderId="0" xfId="0" applyFont="1" applyAlignment="1">
      <alignment horizontal="right" vertical="center" wrapText="1"/>
    </xf>
    <xf numFmtId="0" fontId="1" fillId="0" borderId="22" xfId="0" applyFont="1" applyBorder="1" applyAlignment="1">
      <alignment horizontal="right" vertical="center" wrapText="1"/>
    </xf>
    <xf numFmtId="0" fontId="17" fillId="0" borderId="5" xfId="0" applyFont="1" applyFill="1" applyBorder="1" applyAlignment="1" applyProtection="1">
      <alignment horizontal="center" vertical="center" wrapText="1"/>
    </xf>
    <xf numFmtId="0" fontId="17" fillId="0" borderId="7" xfId="0" applyFont="1" applyBorder="1" applyAlignment="1">
      <alignment horizontal="center" vertical="center" wrapText="1"/>
    </xf>
    <xf numFmtId="0" fontId="17" fillId="0" borderId="3" xfId="0" applyFont="1" applyBorder="1" applyAlignment="1">
      <alignment horizontal="center" vertical="center" wrapText="1"/>
    </xf>
    <xf numFmtId="0" fontId="15" fillId="0" borderId="0" xfId="0" applyFont="1" applyFill="1" applyBorder="1" applyAlignment="1" applyProtection="1">
      <alignment wrapText="1"/>
    </xf>
    <xf numFmtId="0" fontId="16" fillId="0" borderId="0" xfId="0" applyFont="1" applyAlignment="1">
      <alignment wrapText="1"/>
    </xf>
    <xf numFmtId="0" fontId="7" fillId="0" borderId="0" xfId="0" applyFont="1" applyAlignment="1" applyProtection="1">
      <alignment horizontal="left" vertical="top" wrapText="1"/>
    </xf>
    <xf numFmtId="0" fontId="11" fillId="0" borderId="0" xfId="0" applyFont="1" applyAlignment="1" applyProtection="1">
      <alignment horizontal="left" vertical="center"/>
    </xf>
    <xf numFmtId="0" fontId="17" fillId="0" borderId="0" xfId="0" applyFont="1" applyFill="1" applyBorder="1" applyAlignment="1" applyProtection="1">
      <alignment horizontal="justify" vertical="top" wrapText="1"/>
    </xf>
    <xf numFmtId="0" fontId="17" fillId="0" borderId="0" xfId="0" applyFont="1" applyBorder="1" applyAlignment="1">
      <alignment wrapText="1"/>
    </xf>
    <xf numFmtId="0" fontId="17" fillId="0" borderId="17" xfId="0" applyFont="1" applyBorder="1" applyAlignment="1">
      <alignment horizontal="right" vertical="center" wrapText="1"/>
    </xf>
    <xf numFmtId="0" fontId="17" fillId="0" borderId="18" xfId="0" applyFont="1" applyBorder="1" applyAlignment="1">
      <alignment horizontal="right" vertical="center" wrapText="1"/>
    </xf>
    <xf numFmtId="0" fontId="17" fillId="0" borderId="5" xfId="0" applyFont="1" applyBorder="1" applyAlignment="1">
      <alignment horizontal="center" vertical="center" wrapText="1"/>
    </xf>
    <xf numFmtId="0" fontId="15" fillId="4" borderId="4" xfId="0" applyFont="1" applyFill="1" applyBorder="1" applyAlignment="1" applyProtection="1">
      <alignment horizontal="center" vertical="top" wrapText="1"/>
    </xf>
    <xf numFmtId="0" fontId="15" fillId="4" borderId="12" xfId="0" applyFont="1" applyFill="1" applyBorder="1" applyAlignment="1">
      <alignment horizontal="center" wrapText="1"/>
    </xf>
    <xf numFmtId="0" fontId="15" fillId="4" borderId="9" xfId="0" applyFont="1" applyFill="1" applyBorder="1" applyAlignment="1">
      <alignment horizontal="center" wrapText="1"/>
    </xf>
    <xf numFmtId="0" fontId="15" fillId="0" borderId="4" xfId="0" applyNumberFormat="1" applyFont="1" applyFill="1" applyBorder="1" applyAlignment="1" applyProtection="1">
      <alignment horizontal="right" vertical="top" wrapText="1"/>
    </xf>
    <xf numFmtId="0" fontId="17" fillId="0" borderId="12" xfId="0" applyFont="1" applyBorder="1" applyAlignment="1">
      <alignment wrapText="1"/>
    </xf>
    <xf numFmtId="0" fontId="17" fillId="0" borderId="9" xfId="0" applyFont="1" applyBorder="1" applyAlignment="1">
      <alignment wrapText="1"/>
    </xf>
    <xf numFmtId="0" fontId="15" fillId="5" borderId="4" xfId="0" applyFont="1" applyFill="1" applyBorder="1" applyAlignment="1" applyProtection="1">
      <alignment horizontal="right" vertical="center" wrapText="1"/>
    </xf>
    <xf numFmtId="0" fontId="17" fillId="5" borderId="12" xfId="0" applyFont="1" applyFill="1" applyBorder="1" applyAlignment="1">
      <alignment vertical="center" wrapText="1"/>
    </xf>
    <xf numFmtId="0" fontId="17" fillId="5" borderId="9" xfId="0" applyFont="1" applyFill="1" applyBorder="1" applyAlignment="1">
      <alignment vertical="center" wrapText="1"/>
    </xf>
    <xf numFmtId="0" fontId="15" fillId="0" borderId="4" xfId="0" applyFont="1" applyFill="1" applyBorder="1" applyAlignment="1" applyProtection="1">
      <alignment horizontal="right" vertical="center" wrapText="1"/>
    </xf>
    <xf numFmtId="0" fontId="15" fillId="0" borderId="12" xfId="0" applyFont="1" applyFill="1" applyBorder="1" applyAlignment="1" applyProtection="1">
      <alignment horizontal="right" vertical="center" wrapText="1"/>
    </xf>
    <xf numFmtId="0" fontId="17" fillId="0" borderId="9" xfId="0" applyFont="1" applyFill="1" applyBorder="1" applyAlignment="1">
      <alignment horizontal="right" vertical="center" wrapText="1"/>
    </xf>
    <xf numFmtId="0" fontId="8" fillId="0" borderId="0" xfId="0" applyFont="1" applyFill="1" applyAlignment="1" applyProtection="1">
      <alignment horizontal="left" vertical="center" wrapText="1"/>
    </xf>
    <xf numFmtId="0" fontId="1" fillId="0" borderId="0" xfId="0" applyFont="1" applyFill="1" applyAlignment="1">
      <alignment wrapText="1"/>
    </xf>
    <xf numFmtId="0" fontId="15" fillId="0" borderId="5" xfId="0" applyFont="1" applyFill="1" applyBorder="1" applyAlignment="1" applyProtection="1">
      <alignment horizontal="right" vertical="center" wrapText="1"/>
    </xf>
    <xf numFmtId="0" fontId="15" fillId="0" borderId="5" xfId="0" applyFont="1" applyFill="1" applyBorder="1" applyAlignment="1">
      <alignment horizontal="right" vertical="center" wrapText="1"/>
    </xf>
    <xf numFmtId="0" fontId="15" fillId="0" borderId="0" xfId="0" applyFont="1" applyFill="1" applyBorder="1" applyAlignment="1" applyProtection="1">
      <alignment horizontal="left" wrapText="1"/>
    </xf>
    <xf numFmtId="0" fontId="0" fillId="0" borderId="0" xfId="0" applyAlignment="1">
      <alignment horizontal="left" wrapText="1"/>
    </xf>
    <xf numFmtId="0" fontId="15" fillId="5" borderId="1" xfId="0" applyFont="1" applyFill="1" applyBorder="1" applyAlignment="1" applyProtection="1">
      <alignment horizontal="right" vertical="center" wrapText="1"/>
    </xf>
    <xf numFmtId="0" fontId="17" fillId="5" borderId="1" xfId="0" applyFont="1" applyFill="1" applyBorder="1" applyAlignment="1">
      <alignment vertical="center" wrapText="1"/>
    </xf>
    <xf numFmtId="0" fontId="15" fillId="0" borderId="1" xfId="0" applyFont="1" applyFill="1" applyBorder="1" applyAlignment="1" applyProtection="1">
      <alignment horizontal="right" vertical="center" wrapText="1"/>
    </xf>
    <xf numFmtId="0" fontId="16" fillId="0" borderId="1" xfId="0" applyFont="1" applyFill="1" applyBorder="1" applyAlignment="1">
      <alignment horizontal="right" vertical="center" wrapText="1"/>
    </xf>
    <xf numFmtId="0" fontId="8" fillId="0" borderId="0" xfId="7" applyFont="1" applyFill="1" applyAlignment="1" applyProtection="1">
      <alignment horizontal="left" vertical="top" wrapText="1"/>
    </xf>
    <xf numFmtId="0" fontId="17" fillId="0" borderId="3" xfId="0" applyFont="1" applyBorder="1" applyAlignment="1">
      <alignment vertical="center" wrapText="1"/>
    </xf>
    <xf numFmtId="0" fontId="23" fillId="0" borderId="0" xfId="0" applyFont="1" applyAlignment="1" applyProtection="1">
      <alignment horizontal="left" vertical="center" wrapText="1"/>
    </xf>
    <xf numFmtId="0" fontId="22" fillId="0" borderId="0" xfId="0" applyFont="1" applyAlignment="1">
      <alignment horizontal="left" wrapText="1"/>
    </xf>
    <xf numFmtId="0" fontId="8" fillId="0" borderId="0" xfId="0" applyFont="1" applyAlignment="1" applyProtection="1">
      <alignment horizontal="left" vertical="center" wrapText="1"/>
    </xf>
    <xf numFmtId="0" fontId="8" fillId="0" borderId="0" xfId="0" applyFont="1" applyFill="1" applyAlignment="1" applyProtection="1">
      <alignment vertical="top" wrapText="1"/>
    </xf>
    <xf numFmtId="0" fontId="1" fillId="0" borderId="0" xfId="0" applyFont="1" applyFill="1" applyAlignment="1">
      <alignment vertical="top" wrapText="1"/>
    </xf>
    <xf numFmtId="0" fontId="17" fillId="0" borderId="0" xfId="0" applyFont="1" applyAlignment="1" applyProtection="1">
      <alignment horizontal="right" wrapText="1"/>
    </xf>
    <xf numFmtId="0" fontId="21" fillId="0" borderId="0" xfId="0" applyFont="1" applyAlignment="1">
      <alignment horizontal="right" wrapText="1"/>
    </xf>
    <xf numFmtId="0" fontId="21" fillId="0" borderId="15" xfId="0" applyFont="1" applyFill="1" applyBorder="1" applyAlignment="1">
      <alignment horizontal="left" vertical="center" wrapText="1"/>
    </xf>
    <xf numFmtId="0" fontId="0" fillId="0" borderId="15" xfId="0" applyBorder="1" applyAlignment="1">
      <alignment vertical="center" wrapText="1"/>
    </xf>
    <xf numFmtId="0" fontId="11" fillId="0" borderId="0" xfId="0" applyFont="1" applyFill="1" applyAlignment="1" applyProtection="1">
      <alignment horizontal="left" wrapText="1"/>
    </xf>
    <xf numFmtId="0" fontId="20" fillId="0" borderId="0" xfId="0" applyFont="1" applyFill="1" applyAlignment="1">
      <alignment wrapText="1"/>
    </xf>
    <xf numFmtId="0" fontId="8" fillId="0" borderId="0" xfId="0" applyFont="1" applyFill="1" applyAlignment="1" applyProtection="1">
      <alignment vertical="center" wrapText="1"/>
    </xf>
    <xf numFmtId="0" fontId="0" fillId="0" borderId="0" xfId="0" applyAlignment="1">
      <alignment vertical="center" wrapText="1"/>
    </xf>
  </cellXfs>
  <cellStyles count="13">
    <cellStyle name="Excel Built-in Normal" xfId="1"/>
    <cellStyle name="Normal" xfId="0" builtinId="0"/>
    <cellStyle name="Normal 10" xfId="2"/>
    <cellStyle name="Normal 2" xfId="3"/>
    <cellStyle name="Normal 2 2" xfId="4"/>
    <cellStyle name="Normal 3" xfId="5"/>
    <cellStyle name="Normal 4" xfId="6"/>
    <cellStyle name="Normal 5" xfId="7"/>
    <cellStyle name="Normal 6" xfId="8"/>
    <cellStyle name="Normal_КС Диспечерски център" xfId="9"/>
    <cellStyle name="Style 1" xfId="10"/>
    <cellStyle name="Нормален 2" xfId="11"/>
    <cellStyle name="Стил 1" xfId="12"/>
  </cellStyles>
  <dxfs count="0"/>
  <tableStyles count="0" defaultTableStyle="TableStyleMedium9" defaultPivotStyle="PivotStyleLight16"/>
  <colors>
    <mruColors>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838"/>
  <sheetViews>
    <sheetView tabSelected="1" zoomScale="110" zoomScaleNormal="110" zoomScaleSheetLayoutView="100" workbookViewId="0">
      <selection activeCell="A837" sqref="A837:I837"/>
    </sheetView>
  </sheetViews>
  <sheetFormatPr defaultColWidth="9.140625" defaultRowHeight="13.5" x14ac:dyDescent="0.25"/>
  <cols>
    <col min="1" max="1" width="7.42578125" style="12" customWidth="1"/>
    <col min="2" max="2" width="87" style="11" customWidth="1"/>
    <col min="3" max="3" width="13.7109375" style="1" customWidth="1"/>
    <col min="4" max="4" width="13.7109375" style="8" customWidth="1"/>
    <col min="5" max="6" width="13.7109375" style="9" customWidth="1"/>
    <col min="7" max="8" width="13.7109375" style="10" customWidth="1"/>
    <col min="9" max="9" width="33" style="2" customWidth="1"/>
    <col min="10" max="16384" width="9.140625" style="1"/>
  </cols>
  <sheetData>
    <row r="1" spans="1:10" ht="45" customHeight="1" x14ac:dyDescent="0.25">
      <c r="A1" s="185" t="s">
        <v>664</v>
      </c>
      <c r="B1" s="186"/>
      <c r="C1" s="186"/>
      <c r="D1" s="186"/>
      <c r="E1" s="186"/>
      <c r="F1" s="186"/>
      <c r="G1" s="186"/>
      <c r="H1" s="186"/>
      <c r="I1" s="186"/>
    </row>
    <row r="2" spans="1:10" ht="45" customHeight="1" x14ac:dyDescent="0.25">
      <c r="A2" s="13" t="s">
        <v>665</v>
      </c>
      <c r="B2" s="30"/>
      <c r="C2" s="30"/>
      <c r="D2" s="30"/>
      <c r="E2" s="30"/>
      <c r="F2" s="30"/>
      <c r="G2" s="30"/>
      <c r="H2" s="30"/>
      <c r="I2" s="30"/>
    </row>
    <row r="3" spans="1:10" ht="24" customHeight="1" x14ac:dyDescent="0.25">
      <c r="A3" s="30"/>
      <c r="B3" s="16" t="s">
        <v>666</v>
      </c>
      <c r="C3" s="15"/>
      <c r="D3" s="15"/>
      <c r="E3" s="15"/>
      <c r="F3" s="15"/>
      <c r="G3" s="15"/>
      <c r="H3" s="15"/>
      <c r="I3" s="15"/>
    </row>
    <row r="4" spans="1:10" ht="55.15" customHeight="1" x14ac:dyDescent="0.25">
      <c r="A4" s="189" t="s">
        <v>667</v>
      </c>
      <c r="B4" s="190"/>
      <c r="C4" s="14"/>
      <c r="D4" s="14"/>
      <c r="E4" s="14"/>
      <c r="F4" s="14"/>
      <c r="G4" s="14"/>
      <c r="H4" s="14"/>
      <c r="I4" s="14"/>
      <c r="J4" s="14"/>
    </row>
    <row r="5" spans="1:10" ht="15" customHeight="1" x14ac:dyDescent="0.25">
      <c r="A5" s="194" t="s">
        <v>672</v>
      </c>
      <c r="B5" s="195"/>
      <c r="C5" s="195"/>
      <c r="D5" s="195"/>
      <c r="E5" s="195"/>
      <c r="F5" s="195"/>
      <c r="G5" s="195"/>
      <c r="H5" s="195"/>
      <c r="I5" s="196"/>
      <c r="J5" s="14"/>
    </row>
    <row r="6" spans="1:10" ht="40.5" x14ac:dyDescent="0.25">
      <c r="A6" s="31" t="s">
        <v>0</v>
      </c>
      <c r="B6" s="21" t="s">
        <v>2</v>
      </c>
      <c r="C6" s="32" t="s">
        <v>3</v>
      </c>
      <c r="D6" s="33" t="s">
        <v>1</v>
      </c>
      <c r="E6" s="33" t="s">
        <v>5</v>
      </c>
      <c r="F6" s="33" t="s">
        <v>6</v>
      </c>
      <c r="G6" s="34" t="s">
        <v>7</v>
      </c>
      <c r="H6" s="34" t="s">
        <v>4</v>
      </c>
      <c r="I6" s="35" t="s">
        <v>24</v>
      </c>
    </row>
    <row r="7" spans="1:10" s="2" customFormat="1" ht="14.25" thickBot="1" x14ac:dyDescent="0.25">
      <c r="A7" s="36">
        <v>1</v>
      </c>
      <c r="B7" s="36">
        <v>2</v>
      </c>
      <c r="C7" s="36">
        <v>3</v>
      </c>
      <c r="D7" s="36">
        <v>4</v>
      </c>
      <c r="E7" s="36">
        <v>5</v>
      </c>
      <c r="F7" s="36">
        <v>6</v>
      </c>
      <c r="G7" s="36">
        <v>7</v>
      </c>
      <c r="H7" s="36">
        <v>8</v>
      </c>
      <c r="I7" s="36">
        <v>9</v>
      </c>
    </row>
    <row r="8" spans="1:10" ht="14.25" thickTop="1" x14ac:dyDescent="0.25">
      <c r="A8" s="37"/>
      <c r="B8" s="38" t="s">
        <v>146</v>
      </c>
      <c r="C8" s="39"/>
      <c r="D8" s="34"/>
      <c r="E8" s="40"/>
      <c r="F8" s="40"/>
      <c r="G8" s="41"/>
      <c r="H8" s="41"/>
      <c r="I8" s="42"/>
    </row>
    <row r="9" spans="1:10" x14ac:dyDescent="0.25">
      <c r="A9" s="43"/>
      <c r="B9" s="44" t="s">
        <v>147</v>
      </c>
      <c r="C9" s="45"/>
      <c r="D9" s="45"/>
      <c r="E9" s="40"/>
      <c r="F9" s="40"/>
      <c r="G9" s="41"/>
      <c r="H9" s="41"/>
      <c r="I9" s="42"/>
    </row>
    <row r="10" spans="1:10" x14ac:dyDescent="0.25">
      <c r="A10" s="46" t="s">
        <v>26</v>
      </c>
      <c r="B10" s="47" t="s">
        <v>27</v>
      </c>
      <c r="C10" s="48"/>
      <c r="D10" s="49"/>
      <c r="E10" s="50"/>
      <c r="F10" s="50"/>
      <c r="G10" s="51"/>
      <c r="H10" s="51"/>
      <c r="I10" s="42"/>
    </row>
    <row r="11" spans="1:10" ht="27" x14ac:dyDescent="0.25">
      <c r="A11" s="52">
        <v>1</v>
      </c>
      <c r="B11" s="53" t="s">
        <v>148</v>
      </c>
      <c r="C11" s="54" t="s">
        <v>139</v>
      </c>
      <c r="D11" s="55">
        <v>70.8</v>
      </c>
      <c r="E11" s="50"/>
      <c r="F11" s="50"/>
      <c r="G11" s="51">
        <f>+ROUND(E11+F11,2)</f>
        <v>0</v>
      </c>
      <c r="H11" s="51">
        <f t="shared" ref="H11:H77" si="0">+ROUND(D11*G11,2)</f>
        <v>0</v>
      </c>
      <c r="I11" s="42" t="s">
        <v>22</v>
      </c>
    </row>
    <row r="12" spans="1:10" ht="27" x14ac:dyDescent="0.25">
      <c r="A12" s="52">
        <v>2</v>
      </c>
      <c r="B12" s="53" t="s">
        <v>149</v>
      </c>
      <c r="C12" s="54" t="s">
        <v>139</v>
      </c>
      <c r="D12" s="56">
        <v>38.340000000000003</v>
      </c>
      <c r="E12" s="50"/>
      <c r="F12" s="50"/>
      <c r="G12" s="51">
        <f t="shared" ref="G12:G48" si="1">+ROUND(E12+F12,2)</f>
        <v>0</v>
      </c>
      <c r="H12" s="51">
        <f t="shared" si="0"/>
        <v>0</v>
      </c>
      <c r="I12" s="42" t="s">
        <v>22</v>
      </c>
    </row>
    <row r="13" spans="1:10" x14ac:dyDescent="0.25">
      <c r="A13" s="52">
        <v>3</v>
      </c>
      <c r="B13" s="53" t="s">
        <v>150</v>
      </c>
      <c r="C13" s="54" t="s">
        <v>139</v>
      </c>
      <c r="D13" s="56">
        <v>11.83</v>
      </c>
      <c r="E13" s="50"/>
      <c r="F13" s="50"/>
      <c r="G13" s="51">
        <f t="shared" si="1"/>
        <v>0</v>
      </c>
      <c r="H13" s="51">
        <f t="shared" si="0"/>
        <v>0</v>
      </c>
      <c r="I13" s="42" t="s">
        <v>22</v>
      </c>
    </row>
    <row r="14" spans="1:10" ht="27" x14ac:dyDescent="0.25">
      <c r="A14" s="52">
        <v>4</v>
      </c>
      <c r="B14" s="53" t="s">
        <v>151</v>
      </c>
      <c r="C14" s="54" t="s">
        <v>141</v>
      </c>
      <c r="D14" s="56">
        <v>1800</v>
      </c>
      <c r="E14" s="50"/>
      <c r="F14" s="50"/>
      <c r="G14" s="51">
        <f t="shared" si="1"/>
        <v>0</v>
      </c>
      <c r="H14" s="51">
        <f t="shared" si="0"/>
        <v>0</v>
      </c>
      <c r="I14" s="42" t="s">
        <v>22</v>
      </c>
    </row>
    <row r="15" spans="1:10" x14ac:dyDescent="0.25">
      <c r="A15" s="52">
        <v>5</v>
      </c>
      <c r="B15" s="53" t="s">
        <v>152</v>
      </c>
      <c r="C15" s="54" t="s">
        <v>8</v>
      </c>
      <c r="D15" s="56">
        <v>9</v>
      </c>
      <c r="E15" s="50"/>
      <c r="F15" s="50"/>
      <c r="G15" s="51">
        <f t="shared" si="1"/>
        <v>0</v>
      </c>
      <c r="H15" s="51">
        <f t="shared" si="0"/>
        <v>0</v>
      </c>
      <c r="I15" s="42" t="s">
        <v>22</v>
      </c>
    </row>
    <row r="16" spans="1:10" ht="27" x14ac:dyDescent="0.25">
      <c r="A16" s="52">
        <v>6</v>
      </c>
      <c r="B16" s="53" t="s">
        <v>153</v>
      </c>
      <c r="C16" s="54" t="s">
        <v>142</v>
      </c>
      <c r="D16" s="56">
        <v>38.9</v>
      </c>
      <c r="E16" s="50"/>
      <c r="F16" s="50"/>
      <c r="G16" s="51">
        <f t="shared" si="1"/>
        <v>0</v>
      </c>
      <c r="H16" s="51">
        <f>+ROUND(D16*G16,2)</f>
        <v>0</v>
      </c>
      <c r="I16" s="42" t="s">
        <v>22</v>
      </c>
    </row>
    <row r="17" spans="1:9" ht="27" x14ac:dyDescent="0.25">
      <c r="A17" s="52">
        <v>7</v>
      </c>
      <c r="B17" s="53" t="s">
        <v>154</v>
      </c>
      <c r="C17" s="54" t="s">
        <v>139</v>
      </c>
      <c r="D17" s="56">
        <v>139.1</v>
      </c>
      <c r="E17" s="50"/>
      <c r="F17" s="50"/>
      <c r="G17" s="51">
        <f t="shared" si="1"/>
        <v>0</v>
      </c>
      <c r="H17" s="51">
        <f>+ROUND(D17*G17,2)</f>
        <v>0</v>
      </c>
      <c r="I17" s="42" t="s">
        <v>22</v>
      </c>
    </row>
    <row r="18" spans="1:9" x14ac:dyDescent="0.25">
      <c r="A18" s="52">
        <v>8</v>
      </c>
      <c r="B18" s="53" t="s">
        <v>155</v>
      </c>
      <c r="C18" s="57" t="s">
        <v>142</v>
      </c>
      <c r="D18" s="56">
        <v>12.6</v>
      </c>
      <c r="E18" s="50"/>
      <c r="F18" s="50"/>
      <c r="G18" s="51">
        <f t="shared" si="1"/>
        <v>0</v>
      </c>
      <c r="H18" s="51">
        <f>+ROUND(D18*G18,2)</f>
        <v>0</v>
      </c>
      <c r="I18" s="42" t="s">
        <v>22</v>
      </c>
    </row>
    <row r="19" spans="1:9" x14ac:dyDescent="0.25">
      <c r="A19" s="52">
        <v>9</v>
      </c>
      <c r="B19" s="53" t="s">
        <v>156</v>
      </c>
      <c r="C19" s="57" t="s">
        <v>139</v>
      </c>
      <c r="D19" s="58">
        <v>129.66</v>
      </c>
      <c r="E19" s="50"/>
      <c r="F19" s="50"/>
      <c r="G19" s="51">
        <f t="shared" si="1"/>
        <v>0</v>
      </c>
      <c r="H19" s="51">
        <f t="shared" si="0"/>
        <v>0</v>
      </c>
      <c r="I19" s="42" t="s">
        <v>22</v>
      </c>
    </row>
    <row r="20" spans="1:9" x14ac:dyDescent="0.25">
      <c r="A20" s="52">
        <v>10</v>
      </c>
      <c r="B20" s="53" t="s">
        <v>157</v>
      </c>
      <c r="C20" s="57" t="s">
        <v>142</v>
      </c>
      <c r="D20" s="59">
        <v>117</v>
      </c>
      <c r="E20" s="50"/>
      <c r="F20" s="50"/>
      <c r="G20" s="51">
        <f t="shared" si="1"/>
        <v>0</v>
      </c>
      <c r="H20" s="51">
        <f t="shared" si="0"/>
        <v>0</v>
      </c>
      <c r="I20" s="42" t="s">
        <v>22</v>
      </c>
    </row>
    <row r="21" spans="1:9" x14ac:dyDescent="0.25">
      <c r="A21" s="52">
        <v>11</v>
      </c>
      <c r="B21" s="53" t="s">
        <v>19</v>
      </c>
      <c r="C21" s="57" t="s">
        <v>8</v>
      </c>
      <c r="D21" s="59">
        <v>1</v>
      </c>
      <c r="E21" s="50"/>
      <c r="F21" s="50"/>
      <c r="G21" s="51">
        <f t="shared" si="1"/>
        <v>0</v>
      </c>
      <c r="H21" s="51">
        <f t="shared" si="0"/>
        <v>0</v>
      </c>
      <c r="I21" s="42" t="s">
        <v>22</v>
      </c>
    </row>
    <row r="22" spans="1:9" x14ac:dyDescent="0.25">
      <c r="A22" s="60"/>
      <c r="B22" s="61" t="s">
        <v>158</v>
      </c>
      <c r="C22" s="62"/>
      <c r="D22" s="63"/>
      <c r="E22" s="50"/>
      <c r="F22" s="50"/>
      <c r="G22" s="51">
        <f t="shared" si="1"/>
        <v>0</v>
      </c>
      <c r="H22" s="64">
        <f>SUM(H11:H21)</f>
        <v>0</v>
      </c>
      <c r="I22" s="42"/>
    </row>
    <row r="23" spans="1:9" x14ac:dyDescent="0.25">
      <c r="A23" s="37" t="s">
        <v>159</v>
      </c>
      <c r="B23" s="47" t="s">
        <v>160</v>
      </c>
      <c r="C23" s="65"/>
      <c r="D23" s="66"/>
      <c r="E23" s="50"/>
      <c r="F23" s="50"/>
      <c r="G23" s="51">
        <f t="shared" si="1"/>
        <v>0</v>
      </c>
      <c r="H23" s="51"/>
      <c r="I23" s="42"/>
    </row>
    <row r="24" spans="1:9" x14ac:dyDescent="0.25">
      <c r="A24" s="43">
        <v>12</v>
      </c>
      <c r="B24" s="53" t="s">
        <v>161</v>
      </c>
      <c r="C24" s="57" t="s">
        <v>142</v>
      </c>
      <c r="D24" s="67">
        <v>117</v>
      </c>
      <c r="E24" s="50"/>
      <c r="F24" s="50"/>
      <c r="G24" s="51">
        <f t="shared" si="1"/>
        <v>0</v>
      </c>
      <c r="H24" s="51">
        <f t="shared" si="0"/>
        <v>0</v>
      </c>
      <c r="I24" s="42" t="s">
        <v>22</v>
      </c>
    </row>
    <row r="25" spans="1:9" ht="29.25" customHeight="1" x14ac:dyDescent="0.25">
      <c r="A25" s="43">
        <v>13</v>
      </c>
      <c r="B25" s="53" t="s">
        <v>162</v>
      </c>
      <c r="C25" s="57" t="s">
        <v>142</v>
      </c>
      <c r="D25" s="67">
        <v>133</v>
      </c>
      <c r="E25" s="50"/>
      <c r="F25" s="50"/>
      <c r="G25" s="51">
        <f t="shared" si="1"/>
        <v>0</v>
      </c>
      <c r="H25" s="51">
        <f t="shared" si="0"/>
        <v>0</v>
      </c>
      <c r="I25" s="42" t="s">
        <v>22</v>
      </c>
    </row>
    <row r="26" spans="1:9" ht="27" x14ac:dyDescent="0.25">
      <c r="A26" s="43">
        <v>14</v>
      </c>
      <c r="B26" s="53" t="s">
        <v>163</v>
      </c>
      <c r="C26" s="57" t="s">
        <v>142</v>
      </c>
      <c r="D26" s="67">
        <v>34</v>
      </c>
      <c r="E26" s="50"/>
      <c r="F26" s="50"/>
      <c r="G26" s="51">
        <f t="shared" si="1"/>
        <v>0</v>
      </c>
      <c r="H26" s="51">
        <f t="shared" si="0"/>
        <v>0</v>
      </c>
      <c r="I26" s="42" t="s">
        <v>22</v>
      </c>
    </row>
    <row r="27" spans="1:9" ht="27" x14ac:dyDescent="0.25">
      <c r="A27" s="43">
        <v>15</v>
      </c>
      <c r="B27" s="53" t="s">
        <v>164</v>
      </c>
      <c r="C27" s="57" t="s">
        <v>142</v>
      </c>
      <c r="D27" s="67">
        <v>34</v>
      </c>
      <c r="E27" s="50"/>
      <c r="F27" s="50"/>
      <c r="G27" s="51">
        <f t="shared" si="1"/>
        <v>0</v>
      </c>
      <c r="H27" s="51">
        <f t="shared" si="0"/>
        <v>0</v>
      </c>
      <c r="I27" s="42" t="s">
        <v>22</v>
      </c>
    </row>
    <row r="28" spans="1:9" ht="27" x14ac:dyDescent="0.25">
      <c r="A28" s="43">
        <v>16</v>
      </c>
      <c r="B28" s="53" t="s">
        <v>165</v>
      </c>
      <c r="C28" s="57" t="s">
        <v>142</v>
      </c>
      <c r="D28" s="67">
        <v>34</v>
      </c>
      <c r="E28" s="50"/>
      <c r="F28" s="50"/>
      <c r="G28" s="51">
        <f t="shared" si="1"/>
        <v>0</v>
      </c>
      <c r="H28" s="51">
        <f t="shared" si="0"/>
        <v>0</v>
      </c>
      <c r="I28" s="42" t="s">
        <v>22</v>
      </c>
    </row>
    <row r="29" spans="1:9" ht="27" x14ac:dyDescent="0.25">
      <c r="A29" s="43">
        <v>17</v>
      </c>
      <c r="B29" s="53" t="s">
        <v>166</v>
      </c>
      <c r="C29" s="57" t="s">
        <v>142</v>
      </c>
      <c r="D29" s="67">
        <v>50</v>
      </c>
      <c r="E29" s="50"/>
      <c r="F29" s="50"/>
      <c r="G29" s="51">
        <f t="shared" si="1"/>
        <v>0</v>
      </c>
      <c r="H29" s="51">
        <f t="shared" si="0"/>
        <v>0</v>
      </c>
      <c r="I29" s="42" t="s">
        <v>22</v>
      </c>
    </row>
    <row r="30" spans="1:9" x14ac:dyDescent="0.25">
      <c r="A30" s="43">
        <v>18</v>
      </c>
      <c r="B30" s="53" t="s">
        <v>167</v>
      </c>
      <c r="C30" s="57" t="s">
        <v>139</v>
      </c>
      <c r="D30" s="67">
        <v>587</v>
      </c>
      <c r="E30" s="50"/>
      <c r="F30" s="50"/>
      <c r="G30" s="51">
        <f t="shared" si="1"/>
        <v>0</v>
      </c>
      <c r="H30" s="51">
        <f t="shared" si="0"/>
        <v>0</v>
      </c>
      <c r="I30" s="42" t="s">
        <v>22</v>
      </c>
    </row>
    <row r="31" spans="1:9" ht="29.25" customHeight="1" x14ac:dyDescent="0.25">
      <c r="A31" s="43">
        <v>19</v>
      </c>
      <c r="B31" s="53" t="s">
        <v>168</v>
      </c>
      <c r="C31" s="57" t="s">
        <v>142</v>
      </c>
      <c r="D31" s="67">
        <v>100</v>
      </c>
      <c r="E31" s="50"/>
      <c r="F31" s="50"/>
      <c r="G31" s="51">
        <f t="shared" si="1"/>
        <v>0</v>
      </c>
      <c r="H31" s="51">
        <f t="shared" si="0"/>
        <v>0</v>
      </c>
      <c r="I31" s="42" t="s">
        <v>23</v>
      </c>
    </row>
    <row r="32" spans="1:9" ht="27" x14ac:dyDescent="0.25">
      <c r="A32" s="43">
        <v>20</v>
      </c>
      <c r="B32" s="53" t="s">
        <v>169</v>
      </c>
      <c r="C32" s="57" t="s">
        <v>142</v>
      </c>
      <c r="D32" s="68">
        <v>18</v>
      </c>
      <c r="E32" s="50"/>
      <c r="F32" s="50"/>
      <c r="G32" s="51">
        <f t="shared" si="1"/>
        <v>0</v>
      </c>
      <c r="H32" s="51">
        <f t="shared" si="0"/>
        <v>0</v>
      </c>
      <c r="I32" s="42" t="s">
        <v>23</v>
      </c>
    </row>
    <row r="33" spans="1:9" x14ac:dyDescent="0.25">
      <c r="A33" s="43">
        <v>21</v>
      </c>
      <c r="B33" s="53" t="s">
        <v>170</v>
      </c>
      <c r="C33" s="65" t="s">
        <v>139</v>
      </c>
      <c r="D33" s="66">
        <v>585</v>
      </c>
      <c r="E33" s="50"/>
      <c r="F33" s="50"/>
      <c r="G33" s="51">
        <f t="shared" si="1"/>
        <v>0</v>
      </c>
      <c r="H33" s="51">
        <f t="shared" si="0"/>
        <v>0</v>
      </c>
      <c r="I33" s="42" t="s">
        <v>23</v>
      </c>
    </row>
    <row r="34" spans="1:9" x14ac:dyDescent="0.25">
      <c r="A34" s="43">
        <v>22</v>
      </c>
      <c r="B34" s="53" t="s">
        <v>171</v>
      </c>
      <c r="C34" s="57" t="s">
        <v>141</v>
      </c>
      <c r="D34" s="69">
        <v>6795</v>
      </c>
      <c r="E34" s="50"/>
      <c r="F34" s="50"/>
      <c r="G34" s="51">
        <f t="shared" si="1"/>
        <v>0</v>
      </c>
      <c r="H34" s="51">
        <f t="shared" si="0"/>
        <v>0</v>
      </c>
      <c r="I34" s="42" t="s">
        <v>23</v>
      </c>
    </row>
    <row r="35" spans="1:9" x14ac:dyDescent="0.25">
      <c r="A35" s="43">
        <v>23</v>
      </c>
      <c r="B35" s="53" t="s">
        <v>172</v>
      </c>
      <c r="C35" s="57" t="s">
        <v>139</v>
      </c>
      <c r="D35" s="69">
        <v>585</v>
      </c>
      <c r="E35" s="50"/>
      <c r="F35" s="50"/>
      <c r="G35" s="51">
        <f t="shared" si="1"/>
        <v>0</v>
      </c>
      <c r="H35" s="51">
        <f t="shared" si="0"/>
        <v>0</v>
      </c>
      <c r="I35" s="42" t="s">
        <v>23</v>
      </c>
    </row>
    <row r="36" spans="1:9" x14ac:dyDescent="0.25">
      <c r="A36" s="43">
        <v>24</v>
      </c>
      <c r="B36" s="53" t="s">
        <v>173</v>
      </c>
      <c r="C36" s="57" t="s">
        <v>142</v>
      </c>
      <c r="D36" s="69">
        <v>6.5</v>
      </c>
      <c r="E36" s="50"/>
      <c r="F36" s="50"/>
      <c r="G36" s="51">
        <f t="shared" si="1"/>
        <v>0</v>
      </c>
      <c r="H36" s="51">
        <f t="shared" si="0"/>
        <v>0</v>
      </c>
      <c r="I36" s="42" t="s">
        <v>23</v>
      </c>
    </row>
    <row r="37" spans="1:9" x14ac:dyDescent="0.25">
      <c r="A37" s="43">
        <v>25</v>
      </c>
      <c r="B37" s="53" t="s">
        <v>174</v>
      </c>
      <c r="C37" s="57" t="s">
        <v>142</v>
      </c>
      <c r="D37" s="70">
        <v>29</v>
      </c>
      <c r="E37" s="50"/>
      <c r="F37" s="50"/>
      <c r="G37" s="51">
        <f t="shared" si="1"/>
        <v>0</v>
      </c>
      <c r="H37" s="51">
        <f t="shared" si="0"/>
        <v>0</v>
      </c>
      <c r="I37" s="42" t="s">
        <v>23</v>
      </c>
    </row>
    <row r="38" spans="1:9" x14ac:dyDescent="0.25">
      <c r="A38" s="43">
        <v>26</v>
      </c>
      <c r="B38" s="53" t="s">
        <v>175</v>
      </c>
      <c r="C38" s="57" t="s">
        <v>142</v>
      </c>
      <c r="D38" s="70">
        <v>14.3</v>
      </c>
      <c r="E38" s="50"/>
      <c r="F38" s="50"/>
      <c r="G38" s="51">
        <f t="shared" si="1"/>
        <v>0</v>
      </c>
      <c r="H38" s="51">
        <f t="shared" si="0"/>
        <v>0</v>
      </c>
      <c r="I38" s="42" t="s">
        <v>23</v>
      </c>
    </row>
    <row r="39" spans="1:9" x14ac:dyDescent="0.25">
      <c r="A39" s="43">
        <v>27</v>
      </c>
      <c r="B39" s="53" t="s">
        <v>176</v>
      </c>
      <c r="C39" s="57" t="s">
        <v>142</v>
      </c>
      <c r="D39" s="69">
        <v>17.600000000000001</v>
      </c>
      <c r="E39" s="50"/>
      <c r="F39" s="50"/>
      <c r="G39" s="51">
        <f t="shared" si="1"/>
        <v>0</v>
      </c>
      <c r="H39" s="51">
        <f t="shared" si="0"/>
        <v>0</v>
      </c>
      <c r="I39" s="42" t="s">
        <v>23</v>
      </c>
    </row>
    <row r="40" spans="1:9" x14ac:dyDescent="0.25">
      <c r="A40" s="43">
        <v>28</v>
      </c>
      <c r="B40" s="53" t="s">
        <v>177</v>
      </c>
      <c r="C40" s="57" t="s">
        <v>142</v>
      </c>
      <c r="D40" s="71">
        <v>16</v>
      </c>
      <c r="E40" s="50"/>
      <c r="F40" s="50"/>
      <c r="G40" s="51">
        <f t="shared" si="1"/>
        <v>0</v>
      </c>
      <c r="H40" s="51">
        <f t="shared" si="0"/>
        <v>0</v>
      </c>
      <c r="I40" s="42" t="s">
        <v>23</v>
      </c>
    </row>
    <row r="41" spans="1:9" x14ac:dyDescent="0.25">
      <c r="A41" s="43">
        <v>29</v>
      </c>
      <c r="B41" s="53" t="s">
        <v>178</v>
      </c>
      <c r="C41" s="57" t="s">
        <v>142</v>
      </c>
      <c r="D41" s="63">
        <v>88</v>
      </c>
      <c r="E41" s="50"/>
      <c r="F41" s="50"/>
      <c r="G41" s="51">
        <f t="shared" si="1"/>
        <v>0</v>
      </c>
      <c r="H41" s="51">
        <f t="shared" si="0"/>
        <v>0</v>
      </c>
      <c r="I41" s="42" t="s">
        <v>23</v>
      </c>
    </row>
    <row r="42" spans="1:9" x14ac:dyDescent="0.25">
      <c r="A42" s="43">
        <v>30</v>
      </c>
      <c r="B42" s="53" t="s">
        <v>179</v>
      </c>
      <c r="C42" s="57" t="s">
        <v>139</v>
      </c>
      <c r="D42" s="67">
        <v>23</v>
      </c>
      <c r="E42" s="50"/>
      <c r="F42" s="50"/>
      <c r="G42" s="51">
        <f t="shared" si="1"/>
        <v>0</v>
      </c>
      <c r="H42" s="51">
        <f t="shared" si="0"/>
        <v>0</v>
      </c>
      <c r="I42" s="42" t="s">
        <v>23</v>
      </c>
    </row>
    <row r="43" spans="1:9" x14ac:dyDescent="0.25">
      <c r="A43" s="43">
        <v>31</v>
      </c>
      <c r="B43" s="53" t="s">
        <v>180</v>
      </c>
      <c r="C43" s="57" t="s">
        <v>139</v>
      </c>
      <c r="D43" s="72">
        <v>141.19999999999999</v>
      </c>
      <c r="E43" s="50"/>
      <c r="F43" s="50"/>
      <c r="G43" s="51">
        <f t="shared" si="1"/>
        <v>0</v>
      </c>
      <c r="H43" s="51">
        <f t="shared" si="0"/>
        <v>0</v>
      </c>
      <c r="I43" s="42" t="s">
        <v>23</v>
      </c>
    </row>
    <row r="44" spans="1:9" x14ac:dyDescent="0.25">
      <c r="A44" s="43">
        <v>32</v>
      </c>
      <c r="B44" s="53" t="s">
        <v>181</v>
      </c>
      <c r="C44" s="57" t="s">
        <v>139</v>
      </c>
      <c r="D44" s="72">
        <v>215</v>
      </c>
      <c r="E44" s="50"/>
      <c r="F44" s="50"/>
      <c r="G44" s="51">
        <f t="shared" si="1"/>
        <v>0</v>
      </c>
      <c r="H44" s="51">
        <f t="shared" si="0"/>
        <v>0</v>
      </c>
      <c r="I44" s="42" t="s">
        <v>23</v>
      </c>
    </row>
    <row r="45" spans="1:9" x14ac:dyDescent="0.25">
      <c r="A45" s="43">
        <v>33</v>
      </c>
      <c r="B45" s="53" t="s">
        <v>182</v>
      </c>
      <c r="C45" s="57" t="s">
        <v>139</v>
      </c>
      <c r="D45" s="72">
        <v>171.6</v>
      </c>
      <c r="E45" s="50"/>
      <c r="F45" s="50"/>
      <c r="G45" s="51">
        <f t="shared" si="1"/>
        <v>0</v>
      </c>
      <c r="H45" s="51">
        <f t="shared" si="0"/>
        <v>0</v>
      </c>
      <c r="I45" s="42" t="s">
        <v>23</v>
      </c>
    </row>
    <row r="46" spans="1:9" x14ac:dyDescent="0.25">
      <c r="A46" s="43">
        <v>34</v>
      </c>
      <c r="B46" s="53" t="s">
        <v>183</v>
      </c>
      <c r="C46" s="57" t="s">
        <v>139</v>
      </c>
      <c r="D46" s="72">
        <v>98.6</v>
      </c>
      <c r="E46" s="50"/>
      <c r="F46" s="50"/>
      <c r="G46" s="51">
        <f t="shared" si="1"/>
        <v>0</v>
      </c>
      <c r="H46" s="51">
        <f t="shared" si="0"/>
        <v>0</v>
      </c>
      <c r="I46" s="42" t="s">
        <v>23</v>
      </c>
    </row>
    <row r="47" spans="1:9" x14ac:dyDescent="0.25">
      <c r="A47" s="43">
        <v>35</v>
      </c>
      <c r="B47" s="53" t="s">
        <v>184</v>
      </c>
      <c r="C47" s="57" t="s">
        <v>139</v>
      </c>
      <c r="D47" s="68">
        <v>14</v>
      </c>
      <c r="E47" s="50"/>
      <c r="F47" s="50"/>
      <c r="G47" s="51">
        <f t="shared" si="1"/>
        <v>0</v>
      </c>
      <c r="H47" s="51">
        <f t="shared" si="0"/>
        <v>0</v>
      </c>
      <c r="I47" s="42" t="s">
        <v>23</v>
      </c>
    </row>
    <row r="48" spans="1:9" ht="27" x14ac:dyDescent="0.25">
      <c r="A48" s="43">
        <v>36</v>
      </c>
      <c r="B48" s="53" t="s">
        <v>185</v>
      </c>
      <c r="C48" s="57" t="s">
        <v>141</v>
      </c>
      <c r="D48" s="73">
        <v>8887</v>
      </c>
      <c r="E48" s="50"/>
      <c r="F48" s="50"/>
      <c r="G48" s="51">
        <f t="shared" si="1"/>
        <v>0</v>
      </c>
      <c r="H48" s="51">
        <f t="shared" si="0"/>
        <v>0</v>
      </c>
      <c r="I48" s="42" t="s">
        <v>23</v>
      </c>
    </row>
    <row r="49" spans="1:9" ht="18" customHeight="1" x14ac:dyDescent="0.25">
      <c r="A49" s="43"/>
      <c r="B49" s="74" t="s">
        <v>186</v>
      </c>
      <c r="C49" s="75"/>
      <c r="D49" s="68"/>
      <c r="E49" s="50"/>
      <c r="F49" s="50"/>
      <c r="G49" s="51"/>
      <c r="H49" s="64">
        <f>SUM(H24:H48)</f>
        <v>0</v>
      </c>
      <c r="I49" s="42"/>
    </row>
    <row r="50" spans="1:9" x14ac:dyDescent="0.25">
      <c r="A50" s="76" t="s">
        <v>187</v>
      </c>
      <c r="B50" s="77" t="s">
        <v>188</v>
      </c>
      <c r="C50" s="77"/>
      <c r="D50" s="77"/>
      <c r="E50" s="50"/>
      <c r="F50" s="50"/>
      <c r="G50" s="51"/>
      <c r="H50" s="51"/>
      <c r="I50" s="42"/>
    </row>
    <row r="51" spans="1:9" ht="27" x14ac:dyDescent="0.25">
      <c r="A51" s="43">
        <v>37</v>
      </c>
      <c r="B51" s="78" t="s">
        <v>189</v>
      </c>
      <c r="C51" s="79" t="s">
        <v>139</v>
      </c>
      <c r="D51" s="67">
        <v>544</v>
      </c>
      <c r="E51" s="50"/>
      <c r="F51" s="50"/>
      <c r="G51" s="51">
        <f t="shared" ref="G51:G114" si="2">+ROUND(E51+F51,2)</f>
        <v>0</v>
      </c>
      <c r="H51" s="51">
        <f t="shared" si="0"/>
        <v>0</v>
      </c>
      <c r="I51" s="42" t="s">
        <v>21</v>
      </c>
    </row>
    <row r="52" spans="1:9" x14ac:dyDescent="0.25">
      <c r="A52" s="43">
        <v>38</v>
      </c>
      <c r="B52" s="78" t="s">
        <v>170</v>
      </c>
      <c r="C52" s="79" t="s">
        <v>139</v>
      </c>
      <c r="D52" s="66">
        <v>544</v>
      </c>
      <c r="E52" s="50"/>
      <c r="F52" s="50"/>
      <c r="G52" s="51">
        <f t="shared" si="2"/>
        <v>0</v>
      </c>
      <c r="H52" s="51">
        <f t="shared" si="0"/>
        <v>0</v>
      </c>
      <c r="I52" s="42" t="s">
        <v>23</v>
      </c>
    </row>
    <row r="53" spans="1:9" ht="16.5" customHeight="1" x14ac:dyDescent="0.25">
      <c r="A53" s="43">
        <v>39</v>
      </c>
      <c r="B53" s="78" t="s">
        <v>190</v>
      </c>
      <c r="C53" s="79" t="s">
        <v>139</v>
      </c>
      <c r="D53" s="67">
        <v>609</v>
      </c>
      <c r="E53" s="50"/>
      <c r="F53" s="50"/>
      <c r="G53" s="51">
        <f t="shared" si="2"/>
        <v>0</v>
      </c>
      <c r="H53" s="51">
        <f t="shared" si="0"/>
        <v>0</v>
      </c>
      <c r="I53" s="42" t="s">
        <v>23</v>
      </c>
    </row>
    <row r="54" spans="1:9" ht="27" x14ac:dyDescent="0.25">
      <c r="A54" s="43">
        <v>40</v>
      </c>
      <c r="B54" s="78" t="s">
        <v>191</v>
      </c>
      <c r="C54" s="57" t="s">
        <v>142</v>
      </c>
      <c r="D54" s="67">
        <v>127.77</v>
      </c>
      <c r="E54" s="50"/>
      <c r="F54" s="50"/>
      <c r="G54" s="51">
        <f t="shared" si="2"/>
        <v>0</v>
      </c>
      <c r="H54" s="51">
        <f t="shared" si="0"/>
        <v>0</v>
      </c>
      <c r="I54" s="42" t="s">
        <v>21</v>
      </c>
    </row>
    <row r="55" spans="1:9" ht="27" x14ac:dyDescent="0.25">
      <c r="A55" s="43">
        <v>41</v>
      </c>
      <c r="B55" s="78" t="s">
        <v>29</v>
      </c>
      <c r="C55" s="65" t="s">
        <v>140</v>
      </c>
      <c r="D55" s="68">
        <v>70</v>
      </c>
      <c r="E55" s="50"/>
      <c r="F55" s="50"/>
      <c r="G55" s="51">
        <f t="shared" si="2"/>
        <v>0</v>
      </c>
      <c r="H55" s="51">
        <f t="shared" si="0"/>
        <v>0</v>
      </c>
      <c r="I55" s="42" t="s">
        <v>21</v>
      </c>
    </row>
    <row r="56" spans="1:9" x14ac:dyDescent="0.25">
      <c r="A56" s="43">
        <v>42</v>
      </c>
      <c r="B56" s="78" t="s">
        <v>192</v>
      </c>
      <c r="C56" s="80" t="s">
        <v>139</v>
      </c>
      <c r="D56" s="72">
        <v>932</v>
      </c>
      <c r="E56" s="50"/>
      <c r="F56" s="50"/>
      <c r="G56" s="51">
        <f t="shared" si="2"/>
        <v>0</v>
      </c>
      <c r="H56" s="51">
        <f t="shared" si="0"/>
        <v>0</v>
      </c>
      <c r="I56" s="42" t="s">
        <v>21</v>
      </c>
    </row>
    <row r="57" spans="1:9" ht="27" x14ac:dyDescent="0.25">
      <c r="A57" s="43">
        <v>43</v>
      </c>
      <c r="B57" s="78" t="s">
        <v>193</v>
      </c>
      <c r="C57" s="57" t="s">
        <v>140</v>
      </c>
      <c r="D57" s="72">
        <v>362.24</v>
      </c>
      <c r="E57" s="50"/>
      <c r="F57" s="50"/>
      <c r="G57" s="51">
        <f t="shared" si="2"/>
        <v>0</v>
      </c>
      <c r="H57" s="51">
        <f t="shared" si="0"/>
        <v>0</v>
      </c>
      <c r="I57" s="42" t="s">
        <v>21</v>
      </c>
    </row>
    <row r="58" spans="1:9" ht="27" x14ac:dyDescent="0.25">
      <c r="A58" s="43">
        <v>44</v>
      </c>
      <c r="B58" s="78" t="s">
        <v>194</v>
      </c>
      <c r="C58" s="57" t="s">
        <v>139</v>
      </c>
      <c r="D58" s="72">
        <v>932</v>
      </c>
      <c r="E58" s="50"/>
      <c r="F58" s="50"/>
      <c r="G58" s="51">
        <f t="shared" si="2"/>
        <v>0</v>
      </c>
      <c r="H58" s="51">
        <f t="shared" si="0"/>
        <v>0</v>
      </c>
      <c r="I58" s="42" t="s">
        <v>21</v>
      </c>
    </row>
    <row r="59" spans="1:9" ht="40.5" x14ac:dyDescent="0.25">
      <c r="A59" s="43">
        <v>45</v>
      </c>
      <c r="B59" s="78" t="s">
        <v>195</v>
      </c>
      <c r="C59" s="57" t="s">
        <v>140</v>
      </c>
      <c r="D59" s="72">
        <v>362.24</v>
      </c>
      <c r="E59" s="50"/>
      <c r="F59" s="50"/>
      <c r="G59" s="51">
        <f t="shared" si="2"/>
        <v>0</v>
      </c>
      <c r="H59" s="51">
        <f t="shared" si="0"/>
        <v>0</v>
      </c>
      <c r="I59" s="42" t="s">
        <v>21</v>
      </c>
    </row>
    <row r="60" spans="1:9" ht="81" x14ac:dyDescent="0.25">
      <c r="A60" s="43">
        <v>46</v>
      </c>
      <c r="B60" s="78" t="s">
        <v>30</v>
      </c>
      <c r="C60" s="57" t="s">
        <v>139</v>
      </c>
      <c r="D60" s="72">
        <v>48.03</v>
      </c>
      <c r="E60" s="50"/>
      <c r="F60" s="50"/>
      <c r="G60" s="51">
        <f t="shared" si="2"/>
        <v>0</v>
      </c>
      <c r="H60" s="51">
        <f>+ROUND(D60*G60,2)</f>
        <v>0</v>
      </c>
      <c r="I60" s="42" t="s">
        <v>21</v>
      </c>
    </row>
    <row r="61" spans="1:9" ht="67.5" x14ac:dyDescent="0.25">
      <c r="A61" s="43">
        <v>47</v>
      </c>
      <c r="B61" s="78" t="s">
        <v>31</v>
      </c>
      <c r="C61" s="65" t="s">
        <v>139</v>
      </c>
      <c r="D61" s="68">
        <v>12.7</v>
      </c>
      <c r="E61" s="50"/>
      <c r="F61" s="50"/>
      <c r="G61" s="51">
        <f t="shared" si="2"/>
        <v>0</v>
      </c>
      <c r="H61" s="51">
        <f>+ROUND(D61*G61,2)</f>
        <v>0</v>
      </c>
      <c r="I61" s="42" t="s">
        <v>21</v>
      </c>
    </row>
    <row r="62" spans="1:9" ht="81" x14ac:dyDescent="0.25">
      <c r="A62" s="43">
        <v>48</v>
      </c>
      <c r="B62" s="78" t="s">
        <v>196</v>
      </c>
      <c r="C62" s="65" t="s">
        <v>139</v>
      </c>
      <c r="D62" s="68">
        <v>215</v>
      </c>
      <c r="E62" s="50"/>
      <c r="F62" s="50"/>
      <c r="G62" s="51">
        <f t="shared" si="2"/>
        <v>0</v>
      </c>
      <c r="H62" s="51">
        <f t="shared" si="0"/>
        <v>0</v>
      </c>
      <c r="I62" s="42" t="s">
        <v>21</v>
      </c>
    </row>
    <row r="63" spans="1:9" ht="34.5" customHeight="1" x14ac:dyDescent="0.25">
      <c r="A63" s="43">
        <v>49</v>
      </c>
      <c r="B63" s="78" t="s">
        <v>32</v>
      </c>
      <c r="C63" s="65" t="s">
        <v>139</v>
      </c>
      <c r="D63" s="68">
        <v>215</v>
      </c>
      <c r="E63" s="50"/>
      <c r="F63" s="50"/>
      <c r="G63" s="51">
        <f t="shared" si="2"/>
        <v>0</v>
      </c>
      <c r="H63" s="51">
        <f t="shared" si="0"/>
        <v>0</v>
      </c>
      <c r="I63" s="42" t="s">
        <v>21</v>
      </c>
    </row>
    <row r="64" spans="1:9" s="3" customFormat="1" ht="40.5" x14ac:dyDescent="0.25">
      <c r="A64" s="43">
        <v>50</v>
      </c>
      <c r="B64" s="78" t="s">
        <v>33</v>
      </c>
      <c r="C64" s="65" t="s">
        <v>139</v>
      </c>
      <c r="D64" s="68">
        <v>1114</v>
      </c>
      <c r="E64" s="81"/>
      <c r="F64" s="81"/>
      <c r="G64" s="51">
        <f t="shared" si="2"/>
        <v>0</v>
      </c>
      <c r="H64" s="51">
        <f t="shared" si="0"/>
        <v>0</v>
      </c>
      <c r="I64" s="42" t="s">
        <v>21</v>
      </c>
    </row>
    <row r="65" spans="1:9" ht="40.5" x14ac:dyDescent="0.25">
      <c r="A65" s="43">
        <v>51</v>
      </c>
      <c r="B65" s="78" t="s">
        <v>43</v>
      </c>
      <c r="C65" s="65" t="s">
        <v>139</v>
      </c>
      <c r="D65" s="68">
        <v>589.41999999999996</v>
      </c>
      <c r="E65" s="50"/>
      <c r="F65" s="50"/>
      <c r="G65" s="51">
        <f t="shared" si="2"/>
        <v>0</v>
      </c>
      <c r="H65" s="51">
        <f t="shared" si="0"/>
        <v>0</v>
      </c>
      <c r="I65" s="42" t="s">
        <v>21</v>
      </c>
    </row>
    <row r="66" spans="1:9" x14ac:dyDescent="0.25">
      <c r="A66" s="43">
        <v>52</v>
      </c>
      <c r="B66" s="78" t="s">
        <v>197</v>
      </c>
      <c r="C66" s="65" t="s">
        <v>139</v>
      </c>
      <c r="D66" s="68">
        <v>650</v>
      </c>
      <c r="E66" s="50"/>
      <c r="F66" s="50"/>
      <c r="G66" s="51">
        <f t="shared" si="2"/>
        <v>0</v>
      </c>
      <c r="H66" s="51">
        <f t="shared" si="0"/>
        <v>0</v>
      </c>
      <c r="I66" s="42" t="s">
        <v>21</v>
      </c>
    </row>
    <row r="67" spans="1:9" x14ac:dyDescent="0.25">
      <c r="A67" s="43">
        <v>53</v>
      </c>
      <c r="B67" s="78" t="s">
        <v>198</v>
      </c>
      <c r="C67" s="65" t="s">
        <v>139</v>
      </c>
      <c r="D67" s="68">
        <v>650</v>
      </c>
      <c r="E67" s="50"/>
      <c r="F67" s="50"/>
      <c r="G67" s="51">
        <f t="shared" si="2"/>
        <v>0</v>
      </c>
      <c r="H67" s="51">
        <f t="shared" si="0"/>
        <v>0</v>
      </c>
      <c r="I67" s="42" t="s">
        <v>21</v>
      </c>
    </row>
    <row r="68" spans="1:9" x14ac:dyDescent="0.25">
      <c r="A68" s="43">
        <v>54</v>
      </c>
      <c r="B68" s="78" t="s">
        <v>199</v>
      </c>
      <c r="C68" s="65" t="s">
        <v>139</v>
      </c>
      <c r="D68" s="68">
        <v>650</v>
      </c>
      <c r="E68" s="50"/>
      <c r="F68" s="50"/>
      <c r="G68" s="51">
        <f t="shared" si="2"/>
        <v>0</v>
      </c>
      <c r="H68" s="51">
        <f t="shared" si="0"/>
        <v>0</v>
      </c>
      <c r="I68" s="42" t="s">
        <v>21</v>
      </c>
    </row>
    <row r="69" spans="1:9" ht="27" x14ac:dyDescent="0.25">
      <c r="A69" s="43">
        <v>55</v>
      </c>
      <c r="B69" s="78" t="s">
        <v>36</v>
      </c>
      <c r="C69" s="65" t="s">
        <v>139</v>
      </c>
      <c r="D69" s="68">
        <v>193.5</v>
      </c>
      <c r="E69" s="50"/>
      <c r="F69" s="50"/>
      <c r="G69" s="51">
        <f t="shared" si="2"/>
        <v>0</v>
      </c>
      <c r="H69" s="51">
        <f t="shared" si="0"/>
        <v>0</v>
      </c>
      <c r="I69" s="42" t="s">
        <v>21</v>
      </c>
    </row>
    <row r="70" spans="1:9" ht="27" x14ac:dyDescent="0.25">
      <c r="A70" s="43">
        <v>56</v>
      </c>
      <c r="B70" s="78" t="s">
        <v>37</v>
      </c>
      <c r="C70" s="65" t="s">
        <v>139</v>
      </c>
      <c r="D70" s="68">
        <v>9.3000000000000007</v>
      </c>
      <c r="E70" s="50"/>
      <c r="F70" s="50"/>
      <c r="G70" s="51">
        <f t="shared" si="2"/>
        <v>0</v>
      </c>
      <c r="H70" s="51">
        <f>+ROUND(D70*G70,2)</f>
        <v>0</v>
      </c>
      <c r="I70" s="42" t="s">
        <v>21</v>
      </c>
    </row>
    <row r="71" spans="1:9" ht="40.5" x14ac:dyDescent="0.25">
      <c r="A71" s="43">
        <v>57</v>
      </c>
      <c r="B71" s="78" t="s">
        <v>38</v>
      </c>
      <c r="C71" s="65" t="s">
        <v>139</v>
      </c>
      <c r="D71" s="68">
        <v>10.5</v>
      </c>
      <c r="E71" s="50"/>
      <c r="F71" s="50"/>
      <c r="G71" s="51">
        <f t="shared" si="2"/>
        <v>0</v>
      </c>
      <c r="H71" s="51">
        <f>+ROUND(D71*G71,2)</f>
        <v>0</v>
      </c>
      <c r="I71" s="42" t="s">
        <v>21</v>
      </c>
    </row>
    <row r="72" spans="1:9" ht="40.5" x14ac:dyDescent="0.25">
      <c r="A72" s="43">
        <v>58</v>
      </c>
      <c r="B72" s="78" t="s">
        <v>39</v>
      </c>
      <c r="C72" s="65" t="s">
        <v>139</v>
      </c>
      <c r="D72" s="68">
        <v>105.44</v>
      </c>
      <c r="E72" s="50"/>
      <c r="F72" s="50"/>
      <c r="G72" s="51">
        <f t="shared" si="2"/>
        <v>0</v>
      </c>
      <c r="H72" s="51">
        <f t="shared" si="0"/>
        <v>0</v>
      </c>
      <c r="I72" s="42" t="s">
        <v>21</v>
      </c>
    </row>
    <row r="73" spans="1:9" ht="72.75" customHeight="1" x14ac:dyDescent="0.25">
      <c r="A73" s="43">
        <v>59</v>
      </c>
      <c r="B73" s="78" t="s">
        <v>40</v>
      </c>
      <c r="C73" s="65" t="s">
        <v>139</v>
      </c>
      <c r="D73" s="68">
        <v>56</v>
      </c>
      <c r="E73" s="50"/>
      <c r="F73" s="50"/>
      <c r="G73" s="51">
        <f t="shared" si="2"/>
        <v>0</v>
      </c>
      <c r="H73" s="51">
        <f t="shared" si="0"/>
        <v>0</v>
      </c>
      <c r="I73" s="42" t="s">
        <v>21</v>
      </c>
    </row>
    <row r="74" spans="1:9" ht="27" x14ac:dyDescent="0.25">
      <c r="A74" s="43">
        <v>60</v>
      </c>
      <c r="B74" s="78" t="s">
        <v>35</v>
      </c>
      <c r="C74" s="65" t="s">
        <v>139</v>
      </c>
      <c r="D74" s="68">
        <v>140</v>
      </c>
      <c r="E74" s="50"/>
      <c r="F74" s="50"/>
      <c r="G74" s="51">
        <f t="shared" si="2"/>
        <v>0</v>
      </c>
      <c r="H74" s="51">
        <f t="shared" si="0"/>
        <v>0</v>
      </c>
      <c r="I74" s="42" t="s">
        <v>21</v>
      </c>
    </row>
    <row r="75" spans="1:9" ht="54" x14ac:dyDescent="0.25">
      <c r="A75" s="43">
        <v>61</v>
      </c>
      <c r="B75" s="78" t="s">
        <v>9</v>
      </c>
      <c r="C75" s="65" t="s">
        <v>139</v>
      </c>
      <c r="D75" s="68">
        <v>300.5</v>
      </c>
      <c r="E75" s="50"/>
      <c r="F75" s="50"/>
      <c r="G75" s="51">
        <f t="shared" si="2"/>
        <v>0</v>
      </c>
      <c r="H75" s="51">
        <f t="shared" si="0"/>
        <v>0</v>
      </c>
      <c r="I75" s="42" t="s">
        <v>21</v>
      </c>
    </row>
    <row r="76" spans="1:9" ht="67.5" x14ac:dyDescent="0.25">
      <c r="A76" s="43">
        <v>62</v>
      </c>
      <c r="B76" s="78" t="s">
        <v>41</v>
      </c>
      <c r="C76" s="65" t="s">
        <v>139</v>
      </c>
      <c r="D76" s="68">
        <v>51</v>
      </c>
      <c r="E76" s="50"/>
      <c r="F76" s="50"/>
      <c r="G76" s="51">
        <f t="shared" si="2"/>
        <v>0</v>
      </c>
      <c r="H76" s="51">
        <f t="shared" si="0"/>
        <v>0</v>
      </c>
      <c r="I76" s="42" t="s">
        <v>21</v>
      </c>
    </row>
    <row r="77" spans="1:9" x14ac:dyDescent="0.25">
      <c r="A77" s="43">
        <v>63</v>
      </c>
      <c r="B77" s="78" t="s">
        <v>10</v>
      </c>
      <c r="C77" s="82" t="s">
        <v>140</v>
      </c>
      <c r="D77" s="68">
        <v>198</v>
      </c>
      <c r="E77" s="50"/>
      <c r="F77" s="50"/>
      <c r="G77" s="51">
        <f t="shared" si="2"/>
        <v>0</v>
      </c>
      <c r="H77" s="51">
        <f t="shared" si="0"/>
        <v>0</v>
      </c>
      <c r="I77" s="42" t="s">
        <v>21</v>
      </c>
    </row>
    <row r="78" spans="1:9" ht="27" x14ac:dyDescent="0.25">
      <c r="A78" s="43">
        <v>64</v>
      </c>
      <c r="B78" s="78" t="s">
        <v>42</v>
      </c>
      <c r="C78" s="82" t="s">
        <v>140</v>
      </c>
      <c r="D78" s="68">
        <v>14</v>
      </c>
      <c r="E78" s="50"/>
      <c r="F78" s="50"/>
      <c r="G78" s="51">
        <f t="shared" si="2"/>
        <v>0</v>
      </c>
      <c r="H78" s="51">
        <f t="shared" ref="H78:H141" si="3">+ROUND(D78*G78,2)</f>
        <v>0</v>
      </c>
      <c r="I78" s="42" t="s">
        <v>21</v>
      </c>
    </row>
    <row r="79" spans="1:9" ht="40.5" x14ac:dyDescent="0.25">
      <c r="A79" s="43">
        <v>65</v>
      </c>
      <c r="B79" s="78" t="s">
        <v>200</v>
      </c>
      <c r="C79" s="82" t="s">
        <v>8</v>
      </c>
      <c r="D79" s="68">
        <v>1</v>
      </c>
      <c r="E79" s="50"/>
      <c r="F79" s="50"/>
      <c r="G79" s="51">
        <f t="shared" si="2"/>
        <v>0</v>
      </c>
      <c r="H79" s="51">
        <f t="shared" si="3"/>
        <v>0</v>
      </c>
      <c r="I79" s="42" t="s">
        <v>21</v>
      </c>
    </row>
    <row r="80" spans="1:9" s="3" customFormat="1" ht="54" x14ac:dyDescent="0.25">
      <c r="A80" s="43">
        <v>66</v>
      </c>
      <c r="B80" s="78" t="s">
        <v>201</v>
      </c>
      <c r="C80" s="82" t="s">
        <v>139</v>
      </c>
      <c r="D80" s="68">
        <v>49.7</v>
      </c>
      <c r="E80" s="81"/>
      <c r="F80" s="81"/>
      <c r="G80" s="51">
        <f t="shared" si="2"/>
        <v>0</v>
      </c>
      <c r="H80" s="51">
        <f t="shared" si="3"/>
        <v>0</v>
      </c>
      <c r="I80" s="42" t="s">
        <v>21</v>
      </c>
    </row>
    <row r="81" spans="1:9" x14ac:dyDescent="0.25">
      <c r="A81" s="43">
        <v>67</v>
      </c>
      <c r="B81" s="78" t="s">
        <v>202</v>
      </c>
      <c r="C81" s="65" t="s">
        <v>140</v>
      </c>
      <c r="D81" s="68">
        <v>28</v>
      </c>
      <c r="E81" s="50"/>
      <c r="F81" s="50"/>
      <c r="G81" s="51">
        <f t="shared" si="2"/>
        <v>0</v>
      </c>
      <c r="H81" s="51">
        <f t="shared" si="3"/>
        <v>0</v>
      </c>
      <c r="I81" s="42" t="s">
        <v>21</v>
      </c>
    </row>
    <row r="82" spans="1:9" ht="40.5" x14ac:dyDescent="0.25">
      <c r="A82" s="43">
        <v>68</v>
      </c>
      <c r="B82" s="78" t="s">
        <v>203</v>
      </c>
      <c r="C82" s="65" t="s">
        <v>140</v>
      </c>
      <c r="D82" s="68">
        <v>34.5</v>
      </c>
      <c r="E82" s="50"/>
      <c r="F82" s="50"/>
      <c r="G82" s="51">
        <f t="shared" si="2"/>
        <v>0</v>
      </c>
      <c r="H82" s="51">
        <f t="shared" si="3"/>
        <v>0</v>
      </c>
      <c r="I82" s="42" t="s">
        <v>21</v>
      </c>
    </row>
    <row r="83" spans="1:9" ht="81" x14ac:dyDescent="0.25">
      <c r="A83" s="43">
        <v>69</v>
      </c>
      <c r="B83" s="78" t="s">
        <v>204</v>
      </c>
      <c r="C83" s="65" t="s">
        <v>8</v>
      </c>
      <c r="D83" s="68">
        <v>8</v>
      </c>
      <c r="E83" s="50"/>
      <c r="F83" s="50"/>
      <c r="G83" s="51">
        <f t="shared" si="2"/>
        <v>0</v>
      </c>
      <c r="H83" s="51">
        <f t="shared" si="3"/>
        <v>0</v>
      </c>
      <c r="I83" s="42" t="s">
        <v>21</v>
      </c>
    </row>
    <row r="84" spans="1:9" ht="81" x14ac:dyDescent="0.25">
      <c r="A84" s="43">
        <v>70</v>
      </c>
      <c r="B84" s="78" t="s">
        <v>205</v>
      </c>
      <c r="C84" s="65" t="s">
        <v>8</v>
      </c>
      <c r="D84" s="68">
        <v>3</v>
      </c>
      <c r="E84" s="50"/>
      <c r="F84" s="50"/>
      <c r="G84" s="51">
        <f t="shared" si="2"/>
        <v>0</v>
      </c>
      <c r="H84" s="51">
        <f t="shared" si="3"/>
        <v>0</v>
      </c>
      <c r="I84" s="42" t="s">
        <v>21</v>
      </c>
    </row>
    <row r="85" spans="1:9" s="3" customFormat="1" ht="81" x14ac:dyDescent="0.25">
      <c r="A85" s="43">
        <v>71</v>
      </c>
      <c r="B85" s="78" t="s">
        <v>206</v>
      </c>
      <c r="C85" s="65" t="s">
        <v>8</v>
      </c>
      <c r="D85" s="68">
        <v>2</v>
      </c>
      <c r="E85" s="81"/>
      <c r="F85" s="81"/>
      <c r="G85" s="51">
        <f t="shared" si="2"/>
        <v>0</v>
      </c>
      <c r="H85" s="51">
        <f t="shared" si="3"/>
        <v>0</v>
      </c>
      <c r="I85" s="42" t="s">
        <v>21</v>
      </c>
    </row>
    <row r="86" spans="1:9" ht="40.5" x14ac:dyDescent="0.25">
      <c r="A86" s="43">
        <v>72</v>
      </c>
      <c r="B86" s="78" t="s">
        <v>207</v>
      </c>
      <c r="C86" s="65" t="s">
        <v>8</v>
      </c>
      <c r="D86" s="68">
        <v>4</v>
      </c>
      <c r="E86" s="50"/>
      <c r="F86" s="50"/>
      <c r="G86" s="51">
        <f t="shared" si="2"/>
        <v>0</v>
      </c>
      <c r="H86" s="51">
        <f t="shared" si="3"/>
        <v>0</v>
      </c>
      <c r="I86" s="42" t="s">
        <v>21</v>
      </c>
    </row>
    <row r="87" spans="1:9" s="3" customFormat="1" ht="40.5" x14ac:dyDescent="0.25">
      <c r="A87" s="43">
        <v>73</v>
      </c>
      <c r="B87" s="78" t="s">
        <v>208</v>
      </c>
      <c r="C87" s="65" t="s">
        <v>8</v>
      </c>
      <c r="D87" s="68">
        <v>1</v>
      </c>
      <c r="E87" s="81"/>
      <c r="F87" s="81"/>
      <c r="G87" s="51">
        <f t="shared" si="2"/>
        <v>0</v>
      </c>
      <c r="H87" s="51">
        <f t="shared" si="3"/>
        <v>0</v>
      </c>
      <c r="I87" s="42" t="s">
        <v>21</v>
      </c>
    </row>
    <row r="88" spans="1:9" ht="40.5" x14ac:dyDescent="0.25">
      <c r="A88" s="43">
        <v>74</v>
      </c>
      <c r="B88" s="78" t="s">
        <v>209</v>
      </c>
      <c r="C88" s="65" t="s">
        <v>8</v>
      </c>
      <c r="D88" s="68">
        <v>1</v>
      </c>
      <c r="E88" s="50"/>
      <c r="F88" s="50"/>
      <c r="G88" s="51">
        <f t="shared" si="2"/>
        <v>0</v>
      </c>
      <c r="H88" s="51">
        <f t="shared" si="3"/>
        <v>0</v>
      </c>
      <c r="I88" s="42" t="s">
        <v>21</v>
      </c>
    </row>
    <row r="89" spans="1:9" ht="135" x14ac:dyDescent="0.25">
      <c r="A89" s="43">
        <v>75</v>
      </c>
      <c r="B89" s="78" t="s">
        <v>210</v>
      </c>
      <c r="C89" s="65" t="s">
        <v>8</v>
      </c>
      <c r="D89" s="68">
        <v>2</v>
      </c>
      <c r="E89" s="50"/>
      <c r="F89" s="50"/>
      <c r="G89" s="51">
        <f t="shared" si="2"/>
        <v>0</v>
      </c>
      <c r="H89" s="51">
        <f t="shared" si="3"/>
        <v>0</v>
      </c>
      <c r="I89" s="42" t="s">
        <v>21</v>
      </c>
    </row>
    <row r="90" spans="1:9" ht="27" x14ac:dyDescent="0.25">
      <c r="A90" s="43">
        <v>76</v>
      </c>
      <c r="B90" s="78" t="s">
        <v>211</v>
      </c>
      <c r="C90" s="65" t="s">
        <v>8</v>
      </c>
      <c r="D90" s="68">
        <v>6</v>
      </c>
      <c r="E90" s="50"/>
      <c r="F90" s="50"/>
      <c r="G90" s="51">
        <f t="shared" si="2"/>
        <v>0</v>
      </c>
      <c r="H90" s="51">
        <f t="shared" si="3"/>
        <v>0</v>
      </c>
      <c r="I90" s="42" t="s">
        <v>21</v>
      </c>
    </row>
    <row r="91" spans="1:9" ht="94.5" x14ac:dyDescent="0.25">
      <c r="A91" s="43">
        <v>77</v>
      </c>
      <c r="B91" s="78" t="s">
        <v>212</v>
      </c>
      <c r="C91" s="65" t="s">
        <v>8</v>
      </c>
      <c r="D91" s="68">
        <v>1</v>
      </c>
      <c r="E91" s="50"/>
      <c r="F91" s="50"/>
      <c r="G91" s="51">
        <f t="shared" si="2"/>
        <v>0</v>
      </c>
      <c r="H91" s="51">
        <f t="shared" si="3"/>
        <v>0</v>
      </c>
      <c r="I91" s="42" t="s">
        <v>21</v>
      </c>
    </row>
    <row r="92" spans="1:9" ht="108" x14ac:dyDescent="0.25">
      <c r="A92" s="43">
        <v>78</v>
      </c>
      <c r="B92" s="78" t="s">
        <v>213</v>
      </c>
      <c r="C92" s="65" t="s">
        <v>8</v>
      </c>
      <c r="D92" s="68">
        <v>1</v>
      </c>
      <c r="E92" s="50"/>
      <c r="F92" s="50"/>
      <c r="G92" s="51">
        <f t="shared" si="2"/>
        <v>0</v>
      </c>
      <c r="H92" s="51">
        <f t="shared" si="3"/>
        <v>0</v>
      </c>
      <c r="I92" s="42" t="s">
        <v>21</v>
      </c>
    </row>
    <row r="93" spans="1:9" ht="94.5" x14ac:dyDescent="0.25">
      <c r="A93" s="43">
        <v>79</v>
      </c>
      <c r="B93" s="78" t="s">
        <v>214</v>
      </c>
      <c r="C93" s="65" t="s">
        <v>8</v>
      </c>
      <c r="D93" s="68">
        <v>2</v>
      </c>
      <c r="E93" s="50"/>
      <c r="F93" s="50"/>
      <c r="G93" s="51">
        <f t="shared" si="2"/>
        <v>0</v>
      </c>
      <c r="H93" s="51">
        <f t="shared" si="3"/>
        <v>0</v>
      </c>
      <c r="I93" s="42" t="s">
        <v>21</v>
      </c>
    </row>
    <row r="94" spans="1:9" s="4" customFormat="1" ht="108" x14ac:dyDescent="0.25">
      <c r="A94" s="43">
        <v>80</v>
      </c>
      <c r="B94" s="78" t="s">
        <v>215</v>
      </c>
      <c r="C94" s="65" t="s">
        <v>8</v>
      </c>
      <c r="D94" s="68">
        <v>4</v>
      </c>
      <c r="E94" s="81"/>
      <c r="F94" s="81"/>
      <c r="G94" s="51">
        <f t="shared" si="2"/>
        <v>0</v>
      </c>
      <c r="H94" s="51">
        <f t="shared" si="3"/>
        <v>0</v>
      </c>
      <c r="I94" s="42" t="s">
        <v>21</v>
      </c>
    </row>
    <row r="95" spans="1:9" ht="148.5" x14ac:dyDescent="0.25">
      <c r="A95" s="43">
        <v>81</v>
      </c>
      <c r="B95" s="78" t="s">
        <v>216</v>
      </c>
      <c r="C95" s="65" t="s">
        <v>8</v>
      </c>
      <c r="D95" s="68">
        <v>1</v>
      </c>
      <c r="E95" s="50"/>
      <c r="F95" s="50"/>
      <c r="G95" s="51">
        <f t="shared" si="2"/>
        <v>0</v>
      </c>
      <c r="H95" s="51">
        <f t="shared" si="3"/>
        <v>0</v>
      </c>
      <c r="I95" s="42" t="s">
        <v>21</v>
      </c>
    </row>
    <row r="96" spans="1:9" ht="148.5" x14ac:dyDescent="0.25">
      <c r="A96" s="43">
        <v>82</v>
      </c>
      <c r="B96" s="78" t="s">
        <v>217</v>
      </c>
      <c r="C96" s="65" t="s">
        <v>8</v>
      </c>
      <c r="D96" s="68">
        <v>1</v>
      </c>
      <c r="E96" s="50"/>
      <c r="F96" s="50"/>
      <c r="G96" s="51">
        <f t="shared" si="2"/>
        <v>0</v>
      </c>
      <c r="H96" s="51">
        <f t="shared" si="3"/>
        <v>0</v>
      </c>
      <c r="I96" s="42" t="s">
        <v>21</v>
      </c>
    </row>
    <row r="97" spans="1:9" ht="81" x14ac:dyDescent="0.25">
      <c r="A97" s="43">
        <v>83</v>
      </c>
      <c r="B97" s="78" t="s">
        <v>218</v>
      </c>
      <c r="C97" s="54" t="s">
        <v>8</v>
      </c>
      <c r="D97" s="83">
        <v>1</v>
      </c>
      <c r="E97" s="50"/>
      <c r="F97" s="50"/>
      <c r="G97" s="51">
        <f t="shared" si="2"/>
        <v>0</v>
      </c>
      <c r="H97" s="51">
        <f t="shared" si="3"/>
        <v>0</v>
      </c>
      <c r="I97" s="42" t="s">
        <v>21</v>
      </c>
    </row>
    <row r="98" spans="1:9" ht="54" x14ac:dyDescent="0.25">
      <c r="A98" s="43">
        <v>84</v>
      </c>
      <c r="B98" s="78" t="s">
        <v>219</v>
      </c>
      <c r="C98" s="65" t="s">
        <v>8</v>
      </c>
      <c r="D98" s="68">
        <v>1</v>
      </c>
      <c r="E98" s="50"/>
      <c r="F98" s="50"/>
      <c r="G98" s="51">
        <f t="shared" si="2"/>
        <v>0</v>
      </c>
      <c r="H98" s="51">
        <f t="shared" si="3"/>
        <v>0</v>
      </c>
      <c r="I98" s="42" t="s">
        <v>21</v>
      </c>
    </row>
    <row r="99" spans="1:9" ht="216" x14ac:dyDescent="0.25">
      <c r="A99" s="43">
        <v>85</v>
      </c>
      <c r="B99" s="78" t="s">
        <v>220</v>
      </c>
      <c r="C99" s="65" t="s">
        <v>8</v>
      </c>
      <c r="D99" s="68">
        <v>1</v>
      </c>
      <c r="E99" s="50"/>
      <c r="F99" s="50"/>
      <c r="G99" s="51">
        <f t="shared" si="2"/>
        <v>0</v>
      </c>
      <c r="H99" s="51">
        <f t="shared" si="3"/>
        <v>0</v>
      </c>
      <c r="I99" s="42" t="s">
        <v>21</v>
      </c>
    </row>
    <row r="100" spans="1:9" ht="256.5" x14ac:dyDescent="0.25">
      <c r="A100" s="43">
        <v>86</v>
      </c>
      <c r="B100" s="78" t="s">
        <v>221</v>
      </c>
      <c r="C100" s="65" t="s">
        <v>8</v>
      </c>
      <c r="D100" s="68">
        <v>1</v>
      </c>
      <c r="E100" s="50"/>
      <c r="F100" s="50"/>
      <c r="G100" s="51">
        <f t="shared" si="2"/>
        <v>0</v>
      </c>
      <c r="H100" s="51">
        <f t="shared" si="3"/>
        <v>0</v>
      </c>
      <c r="I100" s="42" t="s">
        <v>21</v>
      </c>
    </row>
    <row r="101" spans="1:9" ht="27" x14ac:dyDescent="0.25">
      <c r="A101" s="43">
        <v>87</v>
      </c>
      <c r="B101" s="78" t="s">
        <v>222</v>
      </c>
      <c r="C101" s="65" t="s">
        <v>8</v>
      </c>
      <c r="D101" s="68">
        <v>1</v>
      </c>
      <c r="E101" s="50"/>
      <c r="F101" s="50"/>
      <c r="G101" s="51">
        <f t="shared" si="2"/>
        <v>0</v>
      </c>
      <c r="H101" s="51">
        <f t="shared" si="3"/>
        <v>0</v>
      </c>
      <c r="I101" s="42" t="s">
        <v>21</v>
      </c>
    </row>
    <row r="102" spans="1:9" ht="40.5" x14ac:dyDescent="0.25">
      <c r="A102" s="43">
        <v>88</v>
      </c>
      <c r="B102" s="78" t="s">
        <v>661</v>
      </c>
      <c r="C102" s="65" t="s">
        <v>140</v>
      </c>
      <c r="D102" s="68">
        <v>34.5</v>
      </c>
      <c r="E102" s="50"/>
      <c r="F102" s="50"/>
      <c r="G102" s="51">
        <f t="shared" si="2"/>
        <v>0</v>
      </c>
      <c r="H102" s="51">
        <f t="shared" si="3"/>
        <v>0</v>
      </c>
      <c r="I102" s="42" t="s">
        <v>21</v>
      </c>
    </row>
    <row r="103" spans="1:9" ht="40.5" x14ac:dyDescent="0.25">
      <c r="A103" s="43">
        <v>89</v>
      </c>
      <c r="B103" s="78" t="s">
        <v>44</v>
      </c>
      <c r="C103" s="65" t="s">
        <v>140</v>
      </c>
      <c r="D103" s="68">
        <v>8</v>
      </c>
      <c r="E103" s="50"/>
      <c r="F103" s="50"/>
      <c r="G103" s="51">
        <f t="shared" si="2"/>
        <v>0</v>
      </c>
      <c r="H103" s="51">
        <f t="shared" si="3"/>
        <v>0</v>
      </c>
      <c r="I103" s="42" t="s">
        <v>21</v>
      </c>
    </row>
    <row r="104" spans="1:9" ht="27" x14ac:dyDescent="0.25">
      <c r="A104" s="43">
        <v>90</v>
      </c>
      <c r="B104" s="78" t="s">
        <v>45</v>
      </c>
      <c r="C104" s="65" t="s">
        <v>140</v>
      </c>
      <c r="D104" s="68">
        <v>6.7</v>
      </c>
      <c r="E104" s="50"/>
      <c r="F104" s="50"/>
      <c r="G104" s="51">
        <f t="shared" si="2"/>
        <v>0</v>
      </c>
      <c r="H104" s="51">
        <f t="shared" si="3"/>
        <v>0</v>
      </c>
      <c r="I104" s="42" t="s">
        <v>21</v>
      </c>
    </row>
    <row r="105" spans="1:9" x14ac:dyDescent="0.25">
      <c r="A105" s="43">
        <v>91</v>
      </c>
      <c r="B105" s="78" t="s">
        <v>52</v>
      </c>
      <c r="C105" s="65" t="s">
        <v>8</v>
      </c>
      <c r="D105" s="68">
        <v>4</v>
      </c>
      <c r="E105" s="50"/>
      <c r="F105" s="50"/>
      <c r="G105" s="51">
        <f t="shared" si="2"/>
        <v>0</v>
      </c>
      <c r="H105" s="51">
        <f t="shared" si="3"/>
        <v>0</v>
      </c>
      <c r="I105" s="42" t="s">
        <v>21</v>
      </c>
    </row>
    <row r="106" spans="1:9" ht="27" x14ac:dyDescent="0.25">
      <c r="A106" s="43">
        <v>92</v>
      </c>
      <c r="B106" s="78" t="s">
        <v>53</v>
      </c>
      <c r="C106" s="65" t="s">
        <v>8</v>
      </c>
      <c r="D106" s="68">
        <v>4</v>
      </c>
      <c r="E106" s="50"/>
      <c r="F106" s="50"/>
      <c r="G106" s="51">
        <f t="shared" si="2"/>
        <v>0</v>
      </c>
      <c r="H106" s="51">
        <f t="shared" si="3"/>
        <v>0</v>
      </c>
      <c r="I106" s="42" t="s">
        <v>21</v>
      </c>
    </row>
    <row r="107" spans="1:9" ht="27" x14ac:dyDescent="0.25">
      <c r="A107" s="43">
        <v>93</v>
      </c>
      <c r="B107" s="78" t="s">
        <v>54</v>
      </c>
      <c r="C107" s="65" t="s">
        <v>8</v>
      </c>
      <c r="D107" s="68">
        <v>4</v>
      </c>
      <c r="E107" s="50"/>
      <c r="F107" s="50"/>
      <c r="G107" s="51">
        <f t="shared" si="2"/>
        <v>0</v>
      </c>
      <c r="H107" s="51">
        <f t="shared" si="3"/>
        <v>0</v>
      </c>
      <c r="I107" s="42" t="s">
        <v>21</v>
      </c>
    </row>
    <row r="108" spans="1:9" ht="27" x14ac:dyDescent="0.25">
      <c r="A108" s="43">
        <v>94</v>
      </c>
      <c r="B108" s="78" t="s">
        <v>55</v>
      </c>
      <c r="C108" s="65" t="s">
        <v>8</v>
      </c>
      <c r="D108" s="68">
        <v>4</v>
      </c>
      <c r="E108" s="50"/>
      <c r="F108" s="50"/>
      <c r="G108" s="51">
        <f t="shared" si="2"/>
        <v>0</v>
      </c>
      <c r="H108" s="51">
        <f t="shared" si="3"/>
        <v>0</v>
      </c>
      <c r="I108" s="42" t="s">
        <v>21</v>
      </c>
    </row>
    <row r="109" spans="1:9" ht="27" x14ac:dyDescent="0.25">
      <c r="A109" s="43">
        <v>95</v>
      </c>
      <c r="B109" s="78" t="s">
        <v>56</v>
      </c>
      <c r="C109" s="65" t="s">
        <v>8</v>
      </c>
      <c r="D109" s="68">
        <v>5</v>
      </c>
      <c r="E109" s="50"/>
      <c r="F109" s="50"/>
      <c r="G109" s="51">
        <f t="shared" si="2"/>
        <v>0</v>
      </c>
      <c r="H109" s="51">
        <f t="shared" si="3"/>
        <v>0</v>
      </c>
      <c r="I109" s="42" t="s">
        <v>21</v>
      </c>
    </row>
    <row r="110" spans="1:9" ht="27" x14ac:dyDescent="0.25">
      <c r="A110" s="43">
        <v>96</v>
      </c>
      <c r="B110" s="78" t="s">
        <v>451</v>
      </c>
      <c r="C110" s="65" t="s">
        <v>8</v>
      </c>
      <c r="D110" s="68">
        <v>5</v>
      </c>
      <c r="E110" s="50"/>
      <c r="F110" s="50"/>
      <c r="G110" s="51">
        <f t="shared" si="2"/>
        <v>0</v>
      </c>
      <c r="H110" s="51">
        <f t="shared" si="3"/>
        <v>0</v>
      </c>
      <c r="I110" s="42" t="s">
        <v>21</v>
      </c>
    </row>
    <row r="111" spans="1:9" ht="27" x14ac:dyDescent="0.25">
      <c r="A111" s="43">
        <v>97</v>
      </c>
      <c r="B111" s="78" t="s">
        <v>57</v>
      </c>
      <c r="C111" s="65" t="s">
        <v>8</v>
      </c>
      <c r="D111" s="68">
        <v>5</v>
      </c>
      <c r="E111" s="50"/>
      <c r="F111" s="50"/>
      <c r="G111" s="51">
        <f t="shared" si="2"/>
        <v>0</v>
      </c>
      <c r="H111" s="51">
        <f t="shared" si="3"/>
        <v>0</v>
      </c>
      <c r="I111" s="42" t="s">
        <v>21</v>
      </c>
    </row>
    <row r="112" spans="1:9" x14ac:dyDescent="0.25">
      <c r="A112" s="43">
        <v>98</v>
      </c>
      <c r="B112" s="78" t="s">
        <v>58</v>
      </c>
      <c r="C112" s="65" t="s">
        <v>8</v>
      </c>
      <c r="D112" s="68">
        <v>5</v>
      </c>
      <c r="E112" s="50"/>
      <c r="F112" s="50"/>
      <c r="G112" s="51">
        <f t="shared" si="2"/>
        <v>0</v>
      </c>
      <c r="H112" s="51">
        <f t="shared" si="3"/>
        <v>0</v>
      </c>
      <c r="I112" s="42" t="s">
        <v>21</v>
      </c>
    </row>
    <row r="113" spans="1:9" ht="27" x14ac:dyDescent="0.25">
      <c r="A113" s="43">
        <v>99</v>
      </c>
      <c r="B113" s="78" t="s">
        <v>59</v>
      </c>
      <c r="C113" s="65" t="s">
        <v>8</v>
      </c>
      <c r="D113" s="68">
        <v>1</v>
      </c>
      <c r="E113" s="50"/>
      <c r="F113" s="50"/>
      <c r="G113" s="51">
        <f t="shared" si="2"/>
        <v>0</v>
      </c>
      <c r="H113" s="51">
        <f t="shared" si="3"/>
        <v>0</v>
      </c>
      <c r="I113" s="42" t="s">
        <v>21</v>
      </c>
    </row>
    <row r="114" spans="1:9" x14ac:dyDescent="0.25">
      <c r="A114" s="43">
        <v>100</v>
      </c>
      <c r="B114" s="78" t="s">
        <v>60</v>
      </c>
      <c r="C114" s="65" t="s">
        <v>8</v>
      </c>
      <c r="D114" s="68">
        <v>1</v>
      </c>
      <c r="E114" s="50"/>
      <c r="F114" s="50"/>
      <c r="G114" s="51">
        <f t="shared" si="2"/>
        <v>0</v>
      </c>
      <c r="H114" s="51">
        <f t="shared" si="3"/>
        <v>0</v>
      </c>
      <c r="I114" s="42" t="s">
        <v>21</v>
      </c>
    </row>
    <row r="115" spans="1:9" x14ac:dyDescent="0.25">
      <c r="A115" s="43">
        <v>101</v>
      </c>
      <c r="B115" s="78" t="s">
        <v>61</v>
      </c>
      <c r="C115" s="65" t="s">
        <v>8</v>
      </c>
      <c r="D115" s="68">
        <v>2</v>
      </c>
      <c r="E115" s="50"/>
      <c r="F115" s="50"/>
      <c r="G115" s="51">
        <f t="shared" ref="G115:G130" si="4">+ROUND(E115+F115,2)</f>
        <v>0</v>
      </c>
      <c r="H115" s="51">
        <f t="shared" si="3"/>
        <v>0</v>
      </c>
      <c r="I115" s="42" t="s">
        <v>21</v>
      </c>
    </row>
    <row r="116" spans="1:9" x14ac:dyDescent="0.25">
      <c r="A116" s="43">
        <v>102</v>
      </c>
      <c r="B116" s="78" t="s">
        <v>62</v>
      </c>
      <c r="C116" s="65" t="s">
        <v>8</v>
      </c>
      <c r="D116" s="68">
        <v>2</v>
      </c>
      <c r="E116" s="50"/>
      <c r="F116" s="50"/>
      <c r="G116" s="51">
        <f t="shared" si="4"/>
        <v>0</v>
      </c>
      <c r="H116" s="51">
        <f t="shared" si="3"/>
        <v>0</v>
      </c>
      <c r="I116" s="42" t="s">
        <v>21</v>
      </c>
    </row>
    <row r="117" spans="1:9" x14ac:dyDescent="0.25">
      <c r="A117" s="43">
        <v>103</v>
      </c>
      <c r="B117" s="78" t="s">
        <v>63</v>
      </c>
      <c r="C117" s="65" t="s">
        <v>8</v>
      </c>
      <c r="D117" s="68">
        <v>2</v>
      </c>
      <c r="E117" s="50"/>
      <c r="F117" s="50"/>
      <c r="G117" s="51">
        <f t="shared" si="4"/>
        <v>0</v>
      </c>
      <c r="H117" s="51">
        <f t="shared" si="3"/>
        <v>0</v>
      </c>
      <c r="I117" s="42" t="s">
        <v>21</v>
      </c>
    </row>
    <row r="118" spans="1:9" x14ac:dyDescent="0.25">
      <c r="A118" s="43">
        <v>104</v>
      </c>
      <c r="B118" s="78" t="s">
        <v>48</v>
      </c>
      <c r="C118" s="65" t="s">
        <v>139</v>
      </c>
      <c r="D118" s="68">
        <v>520</v>
      </c>
      <c r="E118" s="50"/>
      <c r="F118" s="50"/>
      <c r="G118" s="51">
        <f t="shared" si="4"/>
        <v>0</v>
      </c>
      <c r="H118" s="51">
        <f t="shared" si="3"/>
        <v>0</v>
      </c>
      <c r="I118" s="42" t="s">
        <v>21</v>
      </c>
    </row>
    <row r="119" spans="1:9" ht="40.5" x14ac:dyDescent="0.25">
      <c r="A119" s="43">
        <v>105</v>
      </c>
      <c r="B119" s="78" t="s">
        <v>223</v>
      </c>
      <c r="C119" s="65" t="s">
        <v>139</v>
      </c>
      <c r="D119" s="68">
        <v>32</v>
      </c>
      <c r="E119" s="50"/>
      <c r="F119" s="50"/>
      <c r="G119" s="51">
        <f t="shared" si="4"/>
        <v>0</v>
      </c>
      <c r="H119" s="51">
        <f t="shared" si="3"/>
        <v>0</v>
      </c>
      <c r="I119" s="42" t="s">
        <v>21</v>
      </c>
    </row>
    <row r="120" spans="1:9" ht="40.5" x14ac:dyDescent="0.25">
      <c r="A120" s="43">
        <v>106</v>
      </c>
      <c r="B120" s="78" t="s">
        <v>49</v>
      </c>
      <c r="C120" s="65" t="s">
        <v>139</v>
      </c>
      <c r="D120" s="68">
        <v>32</v>
      </c>
      <c r="E120" s="50"/>
      <c r="F120" s="50"/>
      <c r="G120" s="51">
        <f t="shared" si="4"/>
        <v>0</v>
      </c>
      <c r="H120" s="51">
        <f t="shared" si="3"/>
        <v>0</v>
      </c>
      <c r="I120" s="42" t="s">
        <v>21</v>
      </c>
    </row>
    <row r="121" spans="1:9" ht="54" x14ac:dyDescent="0.25">
      <c r="A121" s="43">
        <v>107</v>
      </c>
      <c r="B121" s="78" t="s">
        <v>50</v>
      </c>
      <c r="C121" s="65" t="s">
        <v>139</v>
      </c>
      <c r="D121" s="68">
        <v>420</v>
      </c>
      <c r="E121" s="50"/>
      <c r="F121" s="50"/>
      <c r="G121" s="51">
        <f t="shared" si="4"/>
        <v>0</v>
      </c>
      <c r="H121" s="51">
        <f t="shared" si="3"/>
        <v>0</v>
      </c>
      <c r="I121" s="42" t="s">
        <v>21</v>
      </c>
    </row>
    <row r="122" spans="1:9" ht="40.5" x14ac:dyDescent="0.25">
      <c r="A122" s="43">
        <v>108</v>
      </c>
      <c r="B122" s="78" t="s">
        <v>224</v>
      </c>
      <c r="C122" s="65" t="s">
        <v>140</v>
      </c>
      <c r="D122" s="68">
        <v>130</v>
      </c>
      <c r="E122" s="50"/>
      <c r="F122" s="50"/>
      <c r="G122" s="51">
        <f t="shared" si="4"/>
        <v>0</v>
      </c>
      <c r="H122" s="51">
        <f t="shared" si="3"/>
        <v>0</v>
      </c>
      <c r="I122" s="42" t="s">
        <v>21</v>
      </c>
    </row>
    <row r="123" spans="1:9" ht="28.5" customHeight="1" x14ac:dyDescent="0.25">
      <c r="A123" s="43">
        <v>109</v>
      </c>
      <c r="B123" s="78" t="s">
        <v>225</v>
      </c>
      <c r="C123" s="65" t="s">
        <v>139</v>
      </c>
      <c r="D123" s="68">
        <v>60</v>
      </c>
      <c r="E123" s="50"/>
      <c r="F123" s="50"/>
      <c r="G123" s="51">
        <f t="shared" si="4"/>
        <v>0</v>
      </c>
      <c r="H123" s="51">
        <f t="shared" si="3"/>
        <v>0</v>
      </c>
      <c r="I123" s="42" t="s">
        <v>21</v>
      </c>
    </row>
    <row r="124" spans="1:9" x14ac:dyDescent="0.25">
      <c r="A124" s="43">
        <v>110</v>
      </c>
      <c r="B124" s="78" t="s">
        <v>226</v>
      </c>
      <c r="C124" s="65" t="s">
        <v>140</v>
      </c>
      <c r="D124" s="84">
        <v>62</v>
      </c>
      <c r="E124" s="50"/>
      <c r="F124" s="50"/>
      <c r="G124" s="51">
        <f t="shared" si="4"/>
        <v>0</v>
      </c>
      <c r="H124" s="51">
        <f t="shared" si="3"/>
        <v>0</v>
      </c>
      <c r="I124" s="42" t="s">
        <v>21</v>
      </c>
    </row>
    <row r="125" spans="1:9" ht="27" x14ac:dyDescent="0.25">
      <c r="A125" s="43">
        <v>111</v>
      </c>
      <c r="B125" s="78" t="s">
        <v>227</v>
      </c>
      <c r="C125" s="65" t="s">
        <v>8</v>
      </c>
      <c r="D125" s="68">
        <v>11</v>
      </c>
      <c r="E125" s="50"/>
      <c r="F125" s="50"/>
      <c r="G125" s="51">
        <f t="shared" si="4"/>
        <v>0</v>
      </c>
      <c r="H125" s="51">
        <f t="shared" si="3"/>
        <v>0</v>
      </c>
      <c r="I125" s="42" t="s">
        <v>21</v>
      </c>
    </row>
    <row r="126" spans="1:9" ht="27" x14ac:dyDescent="0.25">
      <c r="A126" s="43">
        <v>112</v>
      </c>
      <c r="B126" s="78" t="s">
        <v>228</v>
      </c>
      <c r="C126" s="65" t="s">
        <v>8</v>
      </c>
      <c r="D126" s="68">
        <v>1</v>
      </c>
      <c r="E126" s="50"/>
      <c r="F126" s="50"/>
      <c r="G126" s="51">
        <f t="shared" si="4"/>
        <v>0</v>
      </c>
      <c r="H126" s="51">
        <f t="shared" si="3"/>
        <v>0</v>
      </c>
      <c r="I126" s="42" t="s">
        <v>21</v>
      </c>
    </row>
    <row r="127" spans="1:9" ht="40.5" x14ac:dyDescent="0.25">
      <c r="A127" s="43">
        <v>113</v>
      </c>
      <c r="B127" s="78" t="s">
        <v>51</v>
      </c>
      <c r="C127" s="65" t="s">
        <v>8</v>
      </c>
      <c r="D127" s="68">
        <v>5</v>
      </c>
      <c r="E127" s="50"/>
      <c r="F127" s="50"/>
      <c r="G127" s="51">
        <f t="shared" si="4"/>
        <v>0</v>
      </c>
      <c r="H127" s="51">
        <f t="shared" si="3"/>
        <v>0</v>
      </c>
      <c r="I127" s="42" t="s">
        <v>21</v>
      </c>
    </row>
    <row r="128" spans="1:9" ht="27" x14ac:dyDescent="0.25">
      <c r="A128" s="43">
        <v>114</v>
      </c>
      <c r="B128" s="78" t="s">
        <v>229</v>
      </c>
      <c r="C128" s="65" t="s">
        <v>8</v>
      </c>
      <c r="D128" s="68">
        <v>1</v>
      </c>
      <c r="E128" s="50"/>
      <c r="F128" s="50"/>
      <c r="G128" s="51">
        <f t="shared" si="4"/>
        <v>0</v>
      </c>
      <c r="H128" s="51">
        <f t="shared" si="3"/>
        <v>0</v>
      </c>
      <c r="I128" s="42" t="s">
        <v>21</v>
      </c>
    </row>
    <row r="129" spans="1:9" ht="40.5" x14ac:dyDescent="0.25">
      <c r="A129" s="43">
        <v>115</v>
      </c>
      <c r="B129" s="78" t="s">
        <v>230</v>
      </c>
      <c r="C129" s="65" t="s">
        <v>140</v>
      </c>
      <c r="D129" s="68">
        <v>9.6</v>
      </c>
      <c r="E129" s="50"/>
      <c r="F129" s="50"/>
      <c r="G129" s="51">
        <f t="shared" si="4"/>
        <v>0</v>
      </c>
      <c r="H129" s="51">
        <f t="shared" si="3"/>
        <v>0</v>
      </c>
      <c r="I129" s="42" t="s">
        <v>21</v>
      </c>
    </row>
    <row r="130" spans="1:9" ht="40.5" x14ac:dyDescent="0.25">
      <c r="A130" s="43">
        <v>116</v>
      </c>
      <c r="B130" s="78" t="s">
        <v>231</v>
      </c>
      <c r="C130" s="65" t="s">
        <v>8</v>
      </c>
      <c r="D130" s="68">
        <v>1</v>
      </c>
      <c r="E130" s="50"/>
      <c r="F130" s="50"/>
      <c r="G130" s="51">
        <f t="shared" si="4"/>
        <v>0</v>
      </c>
      <c r="H130" s="51">
        <f t="shared" si="3"/>
        <v>0</v>
      </c>
      <c r="I130" s="42" t="s">
        <v>21</v>
      </c>
    </row>
    <row r="131" spans="1:9" x14ac:dyDescent="0.25">
      <c r="A131" s="43"/>
      <c r="B131" s="85" t="s">
        <v>232</v>
      </c>
      <c r="C131" s="65"/>
      <c r="D131" s="68"/>
      <c r="E131" s="50"/>
      <c r="F131" s="50"/>
      <c r="G131" s="51"/>
      <c r="H131" s="64">
        <f>SUM(H51:H130)</f>
        <v>0</v>
      </c>
      <c r="I131" s="42"/>
    </row>
    <row r="132" spans="1:9" x14ac:dyDescent="0.25">
      <c r="A132" s="86" t="s">
        <v>233</v>
      </c>
      <c r="B132" s="77" t="s">
        <v>234</v>
      </c>
      <c r="C132" s="48"/>
      <c r="D132" s="87"/>
      <c r="E132" s="88"/>
      <c r="F132" s="88"/>
      <c r="G132" s="89"/>
      <c r="H132" s="89"/>
      <c r="I132" s="90"/>
    </row>
    <row r="133" spans="1:9" x14ac:dyDescent="0.25">
      <c r="A133" s="91">
        <v>117</v>
      </c>
      <c r="B133" s="92" t="s">
        <v>235</v>
      </c>
      <c r="C133" s="65" t="s">
        <v>140</v>
      </c>
      <c r="D133" s="66">
        <v>3</v>
      </c>
      <c r="E133" s="50"/>
      <c r="F133" s="50"/>
      <c r="G133" s="51">
        <f t="shared" ref="G78:G141" si="5">+E133+F133</f>
        <v>0</v>
      </c>
      <c r="H133" s="51">
        <f t="shared" si="3"/>
        <v>0</v>
      </c>
      <c r="I133" s="42" t="s">
        <v>21</v>
      </c>
    </row>
    <row r="134" spans="1:9" ht="27" x14ac:dyDescent="0.25">
      <c r="A134" s="91">
        <v>118</v>
      </c>
      <c r="B134" s="92" t="s">
        <v>69</v>
      </c>
      <c r="C134" s="65" t="s">
        <v>140</v>
      </c>
      <c r="D134" s="66">
        <v>14</v>
      </c>
      <c r="E134" s="50"/>
      <c r="F134" s="50"/>
      <c r="G134" s="51">
        <f t="shared" si="5"/>
        <v>0</v>
      </c>
      <c r="H134" s="51">
        <f t="shared" si="3"/>
        <v>0</v>
      </c>
      <c r="I134" s="42" t="s">
        <v>21</v>
      </c>
    </row>
    <row r="135" spans="1:9" ht="27" x14ac:dyDescent="0.25">
      <c r="A135" s="91">
        <v>119</v>
      </c>
      <c r="B135" s="92" t="s">
        <v>68</v>
      </c>
      <c r="C135" s="65" t="s">
        <v>140</v>
      </c>
      <c r="D135" s="66">
        <v>17</v>
      </c>
      <c r="E135" s="50"/>
      <c r="F135" s="50"/>
      <c r="G135" s="51">
        <f t="shared" si="5"/>
        <v>0</v>
      </c>
      <c r="H135" s="51">
        <f t="shared" si="3"/>
        <v>0</v>
      </c>
      <c r="I135" s="42" t="s">
        <v>21</v>
      </c>
    </row>
    <row r="136" spans="1:9" ht="27" x14ac:dyDescent="0.25">
      <c r="A136" s="91">
        <v>120</v>
      </c>
      <c r="B136" s="93" t="s">
        <v>66</v>
      </c>
      <c r="C136" s="65" t="s">
        <v>140</v>
      </c>
      <c r="D136" s="66">
        <v>26</v>
      </c>
      <c r="E136" s="50"/>
      <c r="F136" s="50"/>
      <c r="G136" s="51">
        <f t="shared" si="5"/>
        <v>0</v>
      </c>
      <c r="H136" s="51">
        <f t="shared" si="3"/>
        <v>0</v>
      </c>
      <c r="I136" s="42" t="s">
        <v>21</v>
      </c>
    </row>
    <row r="137" spans="1:9" ht="27" x14ac:dyDescent="0.25">
      <c r="A137" s="91">
        <v>121</v>
      </c>
      <c r="B137" s="93" t="s">
        <v>67</v>
      </c>
      <c r="C137" s="65" t="s">
        <v>140</v>
      </c>
      <c r="D137" s="66">
        <v>1</v>
      </c>
      <c r="E137" s="50"/>
      <c r="F137" s="50"/>
      <c r="G137" s="51">
        <f t="shared" si="5"/>
        <v>0</v>
      </c>
      <c r="H137" s="51">
        <f t="shared" si="3"/>
        <v>0</v>
      </c>
      <c r="I137" s="42" t="s">
        <v>21</v>
      </c>
    </row>
    <row r="138" spans="1:9" ht="41.25" customHeight="1" x14ac:dyDescent="0.25">
      <c r="A138" s="91">
        <v>122</v>
      </c>
      <c r="B138" s="94" t="s">
        <v>76</v>
      </c>
      <c r="C138" s="65" t="s">
        <v>140</v>
      </c>
      <c r="D138" s="66">
        <v>58</v>
      </c>
      <c r="E138" s="50"/>
      <c r="F138" s="50"/>
      <c r="G138" s="51">
        <f t="shared" si="5"/>
        <v>0</v>
      </c>
      <c r="H138" s="51">
        <f t="shared" si="3"/>
        <v>0</v>
      </c>
      <c r="I138" s="42" t="s">
        <v>662</v>
      </c>
    </row>
    <row r="139" spans="1:9" ht="40.5" x14ac:dyDescent="0.25">
      <c r="A139" s="91">
        <v>123</v>
      </c>
      <c r="B139" s="95" t="s">
        <v>73</v>
      </c>
      <c r="C139" s="65" t="s">
        <v>140</v>
      </c>
      <c r="D139" s="66">
        <v>31</v>
      </c>
      <c r="E139" s="50"/>
      <c r="F139" s="50"/>
      <c r="G139" s="51">
        <f t="shared" si="5"/>
        <v>0</v>
      </c>
      <c r="H139" s="51">
        <f t="shared" si="3"/>
        <v>0</v>
      </c>
      <c r="I139" s="42" t="s">
        <v>21</v>
      </c>
    </row>
    <row r="140" spans="1:9" ht="40.5" x14ac:dyDescent="0.25">
      <c r="A140" s="91">
        <v>124</v>
      </c>
      <c r="B140" s="95" t="s">
        <v>74</v>
      </c>
      <c r="C140" s="65" t="s">
        <v>140</v>
      </c>
      <c r="D140" s="66">
        <v>27</v>
      </c>
      <c r="E140" s="50"/>
      <c r="F140" s="50"/>
      <c r="G140" s="51">
        <f t="shared" si="5"/>
        <v>0</v>
      </c>
      <c r="H140" s="51">
        <f t="shared" si="3"/>
        <v>0</v>
      </c>
      <c r="I140" s="42" t="s">
        <v>21</v>
      </c>
    </row>
    <row r="141" spans="1:9" x14ac:dyDescent="0.25">
      <c r="A141" s="91">
        <v>125</v>
      </c>
      <c r="B141" s="95" t="s">
        <v>236</v>
      </c>
      <c r="C141" s="65" t="s">
        <v>140</v>
      </c>
      <c r="D141" s="66">
        <v>12</v>
      </c>
      <c r="E141" s="50"/>
      <c r="F141" s="50"/>
      <c r="G141" s="51">
        <f t="shared" si="5"/>
        <v>0</v>
      </c>
      <c r="H141" s="51">
        <f t="shared" si="3"/>
        <v>0</v>
      </c>
      <c r="I141" s="42" t="s">
        <v>21</v>
      </c>
    </row>
    <row r="142" spans="1:9" ht="27" x14ac:dyDescent="0.25">
      <c r="A142" s="91">
        <v>126</v>
      </c>
      <c r="B142" s="95" t="s">
        <v>237</v>
      </c>
      <c r="C142" s="65" t="s">
        <v>8</v>
      </c>
      <c r="D142" s="66">
        <v>4</v>
      </c>
      <c r="E142" s="50"/>
      <c r="F142" s="50"/>
      <c r="G142" s="51">
        <f t="shared" ref="G142:G205" si="6">+E142+F142</f>
        <v>0</v>
      </c>
      <c r="H142" s="51">
        <f t="shared" ref="H142:H205" si="7">+ROUND(D142*G142,2)</f>
        <v>0</v>
      </c>
      <c r="I142" s="42" t="s">
        <v>21</v>
      </c>
    </row>
    <row r="143" spans="1:9" ht="27" x14ac:dyDescent="0.25">
      <c r="A143" s="91">
        <v>127</v>
      </c>
      <c r="B143" s="95" t="s">
        <v>71</v>
      </c>
      <c r="C143" s="65" t="s">
        <v>8</v>
      </c>
      <c r="D143" s="66">
        <v>1</v>
      </c>
      <c r="E143" s="50"/>
      <c r="F143" s="50"/>
      <c r="G143" s="51">
        <f t="shared" si="6"/>
        <v>0</v>
      </c>
      <c r="H143" s="51">
        <f t="shared" si="7"/>
        <v>0</v>
      </c>
      <c r="I143" s="42" t="s">
        <v>21</v>
      </c>
    </row>
    <row r="144" spans="1:9" ht="27" x14ac:dyDescent="0.25">
      <c r="A144" s="91">
        <v>128</v>
      </c>
      <c r="B144" s="95" t="s">
        <v>238</v>
      </c>
      <c r="C144" s="65" t="s">
        <v>8</v>
      </c>
      <c r="D144" s="66">
        <v>3</v>
      </c>
      <c r="E144" s="50"/>
      <c r="F144" s="50"/>
      <c r="G144" s="51">
        <f t="shared" si="6"/>
        <v>0</v>
      </c>
      <c r="H144" s="51">
        <f t="shared" si="7"/>
        <v>0</v>
      </c>
      <c r="I144" s="42" t="s">
        <v>21</v>
      </c>
    </row>
    <row r="145" spans="1:9" x14ac:dyDescent="0.25">
      <c r="A145" s="91">
        <v>129</v>
      </c>
      <c r="B145" s="95" t="s">
        <v>239</v>
      </c>
      <c r="C145" s="65" t="s">
        <v>8</v>
      </c>
      <c r="D145" s="66">
        <v>9</v>
      </c>
      <c r="E145" s="50"/>
      <c r="F145" s="50"/>
      <c r="G145" s="51">
        <f t="shared" si="6"/>
        <v>0</v>
      </c>
      <c r="H145" s="51">
        <f t="shared" si="7"/>
        <v>0</v>
      </c>
      <c r="I145" s="42" t="s">
        <v>21</v>
      </c>
    </row>
    <row r="146" spans="1:9" ht="42" customHeight="1" x14ac:dyDescent="0.25">
      <c r="A146" s="91">
        <v>130</v>
      </c>
      <c r="B146" s="95" t="s">
        <v>240</v>
      </c>
      <c r="C146" s="65" t="s">
        <v>8</v>
      </c>
      <c r="D146" s="66">
        <v>5</v>
      </c>
      <c r="E146" s="50"/>
      <c r="F146" s="50"/>
      <c r="G146" s="51">
        <f t="shared" si="6"/>
        <v>0</v>
      </c>
      <c r="H146" s="51">
        <f t="shared" si="7"/>
        <v>0</v>
      </c>
      <c r="I146" s="42" t="s">
        <v>21</v>
      </c>
    </row>
    <row r="147" spans="1:9" ht="41.25" customHeight="1" x14ac:dyDescent="0.25">
      <c r="A147" s="91">
        <v>131</v>
      </c>
      <c r="B147" s="95" t="s">
        <v>241</v>
      </c>
      <c r="C147" s="65" t="s">
        <v>8</v>
      </c>
      <c r="D147" s="66">
        <v>2</v>
      </c>
      <c r="E147" s="50"/>
      <c r="F147" s="50"/>
      <c r="G147" s="51">
        <f t="shared" si="6"/>
        <v>0</v>
      </c>
      <c r="H147" s="51">
        <f t="shared" si="7"/>
        <v>0</v>
      </c>
      <c r="I147" s="42" t="s">
        <v>21</v>
      </c>
    </row>
    <row r="148" spans="1:9" x14ac:dyDescent="0.25">
      <c r="A148" s="91">
        <v>132</v>
      </c>
      <c r="B148" s="95" t="s">
        <v>242</v>
      </c>
      <c r="C148" s="65" t="s">
        <v>8</v>
      </c>
      <c r="D148" s="66">
        <v>1</v>
      </c>
      <c r="E148" s="50"/>
      <c r="F148" s="50"/>
      <c r="G148" s="51">
        <f t="shared" si="6"/>
        <v>0</v>
      </c>
      <c r="H148" s="51">
        <f t="shared" si="7"/>
        <v>0</v>
      </c>
      <c r="I148" s="42" t="s">
        <v>21</v>
      </c>
    </row>
    <row r="149" spans="1:9" x14ac:dyDescent="0.25">
      <c r="A149" s="91">
        <v>133</v>
      </c>
      <c r="B149" s="95" t="s">
        <v>70</v>
      </c>
      <c r="C149" s="65" t="s">
        <v>8</v>
      </c>
      <c r="D149" s="66">
        <v>1</v>
      </c>
      <c r="E149" s="50"/>
      <c r="F149" s="50"/>
      <c r="G149" s="51">
        <f t="shared" si="6"/>
        <v>0</v>
      </c>
      <c r="H149" s="51">
        <f t="shared" si="7"/>
        <v>0</v>
      </c>
      <c r="I149" s="42" t="s">
        <v>21</v>
      </c>
    </row>
    <row r="150" spans="1:9" x14ac:dyDescent="0.25">
      <c r="A150" s="91"/>
      <c r="B150" s="96" t="s">
        <v>243</v>
      </c>
      <c r="C150" s="65"/>
      <c r="D150" s="66"/>
      <c r="E150" s="50"/>
      <c r="F150" s="50"/>
      <c r="G150" s="51"/>
      <c r="H150" s="64">
        <f>SUM(H133:H149)</f>
        <v>0</v>
      </c>
      <c r="I150" s="42"/>
    </row>
    <row r="151" spans="1:9" x14ac:dyDescent="0.25">
      <c r="A151" s="86" t="s">
        <v>244</v>
      </c>
      <c r="B151" s="77" t="s">
        <v>77</v>
      </c>
      <c r="C151" s="54"/>
      <c r="D151" s="97"/>
      <c r="E151" s="88"/>
      <c r="F151" s="88"/>
      <c r="G151" s="89"/>
      <c r="H151" s="89"/>
      <c r="I151" s="90"/>
    </row>
    <row r="152" spans="1:9" x14ac:dyDescent="0.25">
      <c r="A152" s="91">
        <v>134</v>
      </c>
      <c r="B152" s="93" t="s">
        <v>80</v>
      </c>
      <c r="C152" s="65" t="s">
        <v>140</v>
      </c>
      <c r="D152" s="66">
        <v>20</v>
      </c>
      <c r="E152" s="50"/>
      <c r="F152" s="50"/>
      <c r="G152" s="51">
        <f t="shared" ref="G152:G167" si="8">+ROUND(E152+F152,2)</f>
        <v>0</v>
      </c>
      <c r="H152" s="51">
        <f t="shared" si="7"/>
        <v>0</v>
      </c>
      <c r="I152" s="42" t="s">
        <v>21</v>
      </c>
    </row>
    <row r="153" spans="1:9" x14ac:dyDescent="0.25">
      <c r="A153" s="91">
        <v>135</v>
      </c>
      <c r="B153" s="98" t="s">
        <v>78</v>
      </c>
      <c r="C153" s="65" t="s">
        <v>140</v>
      </c>
      <c r="D153" s="66">
        <v>44</v>
      </c>
      <c r="E153" s="50"/>
      <c r="F153" s="50"/>
      <c r="G153" s="51">
        <f t="shared" si="8"/>
        <v>0</v>
      </c>
      <c r="H153" s="51">
        <f t="shared" si="7"/>
        <v>0</v>
      </c>
      <c r="I153" s="42" t="s">
        <v>21</v>
      </c>
    </row>
    <row r="154" spans="1:9" x14ac:dyDescent="0.25">
      <c r="A154" s="91">
        <v>136</v>
      </c>
      <c r="B154" s="98" t="s">
        <v>79</v>
      </c>
      <c r="C154" s="65" t="s">
        <v>140</v>
      </c>
      <c r="D154" s="66">
        <v>16</v>
      </c>
      <c r="E154" s="50"/>
      <c r="F154" s="50"/>
      <c r="G154" s="51">
        <f t="shared" si="8"/>
        <v>0</v>
      </c>
      <c r="H154" s="51">
        <f t="shared" si="7"/>
        <v>0</v>
      </c>
      <c r="I154" s="42" t="s">
        <v>21</v>
      </c>
    </row>
    <row r="155" spans="1:9" x14ac:dyDescent="0.25">
      <c r="A155" s="91">
        <v>137</v>
      </c>
      <c r="B155" s="98" t="s">
        <v>245</v>
      </c>
      <c r="C155" s="65" t="s">
        <v>8</v>
      </c>
      <c r="D155" s="66">
        <v>8</v>
      </c>
      <c r="E155" s="50"/>
      <c r="F155" s="50"/>
      <c r="G155" s="51">
        <f t="shared" si="8"/>
        <v>0</v>
      </c>
      <c r="H155" s="51">
        <f t="shared" si="7"/>
        <v>0</v>
      </c>
      <c r="I155" s="42" t="s">
        <v>21</v>
      </c>
    </row>
    <row r="156" spans="1:9" x14ac:dyDescent="0.25">
      <c r="A156" s="91">
        <v>138</v>
      </c>
      <c r="B156" s="98" t="s">
        <v>246</v>
      </c>
      <c r="C156" s="65" t="s">
        <v>8</v>
      </c>
      <c r="D156" s="66">
        <v>3</v>
      </c>
      <c r="E156" s="50"/>
      <c r="F156" s="50"/>
      <c r="G156" s="51">
        <f t="shared" si="8"/>
        <v>0</v>
      </c>
      <c r="H156" s="51">
        <f t="shared" si="7"/>
        <v>0</v>
      </c>
      <c r="I156" s="42" t="s">
        <v>21</v>
      </c>
    </row>
    <row r="157" spans="1:9" ht="27" x14ac:dyDescent="0.25">
      <c r="A157" s="91">
        <v>139</v>
      </c>
      <c r="B157" s="98" t="s">
        <v>247</v>
      </c>
      <c r="C157" s="65" t="s">
        <v>8</v>
      </c>
      <c r="D157" s="66">
        <v>10</v>
      </c>
      <c r="E157" s="50"/>
      <c r="F157" s="50"/>
      <c r="G157" s="51">
        <f t="shared" si="8"/>
        <v>0</v>
      </c>
      <c r="H157" s="51">
        <f t="shared" si="7"/>
        <v>0</v>
      </c>
      <c r="I157" s="42" t="s">
        <v>21</v>
      </c>
    </row>
    <row r="158" spans="1:9" ht="27" x14ac:dyDescent="0.25">
      <c r="A158" s="91">
        <v>140</v>
      </c>
      <c r="B158" s="98" t="s">
        <v>81</v>
      </c>
      <c r="C158" s="65" t="s">
        <v>8</v>
      </c>
      <c r="D158" s="66">
        <v>4</v>
      </c>
      <c r="E158" s="50"/>
      <c r="F158" s="50"/>
      <c r="G158" s="51">
        <f t="shared" si="8"/>
        <v>0</v>
      </c>
      <c r="H158" s="51">
        <f t="shared" si="7"/>
        <v>0</v>
      </c>
      <c r="I158" s="42" t="s">
        <v>21</v>
      </c>
    </row>
    <row r="159" spans="1:9" ht="27" x14ac:dyDescent="0.25">
      <c r="A159" s="91">
        <v>141</v>
      </c>
      <c r="B159" s="93" t="s">
        <v>84</v>
      </c>
      <c r="C159" s="65" t="s">
        <v>8</v>
      </c>
      <c r="D159" s="66">
        <v>5</v>
      </c>
      <c r="E159" s="50"/>
      <c r="F159" s="50"/>
      <c r="G159" s="51">
        <f t="shared" si="8"/>
        <v>0</v>
      </c>
      <c r="H159" s="51">
        <f t="shared" si="7"/>
        <v>0</v>
      </c>
      <c r="I159" s="42" t="s">
        <v>21</v>
      </c>
    </row>
    <row r="160" spans="1:9" ht="27" x14ac:dyDescent="0.25">
      <c r="A160" s="91">
        <v>142</v>
      </c>
      <c r="B160" s="99" t="s">
        <v>85</v>
      </c>
      <c r="C160" s="65" t="s">
        <v>8</v>
      </c>
      <c r="D160" s="66">
        <v>5</v>
      </c>
      <c r="E160" s="50"/>
      <c r="F160" s="50"/>
      <c r="G160" s="51">
        <f t="shared" si="8"/>
        <v>0</v>
      </c>
      <c r="H160" s="51">
        <f t="shared" si="7"/>
        <v>0</v>
      </c>
      <c r="I160" s="42" t="s">
        <v>21</v>
      </c>
    </row>
    <row r="161" spans="1:9" ht="40.5" x14ac:dyDescent="0.25">
      <c r="A161" s="91">
        <v>143</v>
      </c>
      <c r="B161" s="93" t="s">
        <v>86</v>
      </c>
      <c r="C161" s="65" t="s">
        <v>8</v>
      </c>
      <c r="D161" s="66">
        <v>1</v>
      </c>
      <c r="E161" s="50"/>
      <c r="F161" s="50"/>
      <c r="G161" s="51">
        <f t="shared" si="8"/>
        <v>0</v>
      </c>
      <c r="H161" s="51">
        <f t="shared" si="7"/>
        <v>0</v>
      </c>
      <c r="I161" s="42" t="s">
        <v>21</v>
      </c>
    </row>
    <row r="162" spans="1:9" x14ac:dyDescent="0.25">
      <c r="A162" s="91">
        <v>144</v>
      </c>
      <c r="B162" s="93" t="s">
        <v>87</v>
      </c>
      <c r="C162" s="65" t="s">
        <v>8</v>
      </c>
      <c r="D162" s="66">
        <v>1</v>
      </c>
      <c r="E162" s="50"/>
      <c r="F162" s="50"/>
      <c r="G162" s="51">
        <f t="shared" si="8"/>
        <v>0</v>
      </c>
      <c r="H162" s="51">
        <f t="shared" si="7"/>
        <v>0</v>
      </c>
      <c r="I162" s="42" t="s">
        <v>21</v>
      </c>
    </row>
    <row r="163" spans="1:9" x14ac:dyDescent="0.25">
      <c r="A163" s="91">
        <v>145</v>
      </c>
      <c r="B163" s="93" t="s">
        <v>88</v>
      </c>
      <c r="C163" s="65" t="s">
        <v>140</v>
      </c>
      <c r="D163" s="66">
        <v>80</v>
      </c>
      <c r="E163" s="50"/>
      <c r="F163" s="50"/>
      <c r="G163" s="51">
        <f t="shared" si="8"/>
        <v>0</v>
      </c>
      <c r="H163" s="51">
        <f t="shared" si="7"/>
        <v>0</v>
      </c>
      <c r="I163" s="42" t="s">
        <v>662</v>
      </c>
    </row>
    <row r="164" spans="1:9" ht="27" x14ac:dyDescent="0.25">
      <c r="A164" s="91">
        <v>146</v>
      </c>
      <c r="B164" s="93" t="s">
        <v>82</v>
      </c>
      <c r="C164" s="65" t="s">
        <v>8</v>
      </c>
      <c r="D164" s="66">
        <v>1</v>
      </c>
      <c r="E164" s="50"/>
      <c r="F164" s="50"/>
      <c r="G164" s="51">
        <f t="shared" si="8"/>
        <v>0</v>
      </c>
      <c r="H164" s="51">
        <f t="shared" si="7"/>
        <v>0</v>
      </c>
      <c r="I164" s="42" t="s">
        <v>21</v>
      </c>
    </row>
    <row r="165" spans="1:9" ht="27" x14ac:dyDescent="0.25">
      <c r="A165" s="91">
        <v>147</v>
      </c>
      <c r="B165" s="93" t="s">
        <v>66</v>
      </c>
      <c r="C165" s="65" t="s">
        <v>140</v>
      </c>
      <c r="D165" s="66">
        <v>22</v>
      </c>
      <c r="E165" s="50"/>
      <c r="F165" s="50"/>
      <c r="G165" s="51">
        <f t="shared" si="8"/>
        <v>0</v>
      </c>
      <c r="H165" s="51">
        <f t="shared" si="7"/>
        <v>0</v>
      </c>
      <c r="I165" s="42" t="s">
        <v>21</v>
      </c>
    </row>
    <row r="166" spans="1:9" ht="27" x14ac:dyDescent="0.25">
      <c r="A166" s="91">
        <v>148</v>
      </c>
      <c r="B166" s="93" t="s">
        <v>65</v>
      </c>
      <c r="C166" s="65" t="s">
        <v>140</v>
      </c>
      <c r="D166" s="66">
        <v>23</v>
      </c>
      <c r="E166" s="50"/>
      <c r="F166" s="50"/>
      <c r="G166" s="51">
        <f t="shared" si="8"/>
        <v>0</v>
      </c>
      <c r="H166" s="51">
        <f t="shared" si="7"/>
        <v>0</v>
      </c>
      <c r="I166" s="42" t="s">
        <v>21</v>
      </c>
    </row>
    <row r="167" spans="1:9" ht="27" x14ac:dyDescent="0.25">
      <c r="A167" s="91">
        <v>149</v>
      </c>
      <c r="B167" s="93" t="s">
        <v>248</v>
      </c>
      <c r="C167" s="65" t="s">
        <v>140</v>
      </c>
      <c r="D167" s="66">
        <v>15</v>
      </c>
      <c r="E167" s="50"/>
      <c r="F167" s="50"/>
      <c r="G167" s="51">
        <f t="shared" si="8"/>
        <v>0</v>
      </c>
      <c r="H167" s="51">
        <f t="shared" si="7"/>
        <v>0</v>
      </c>
      <c r="I167" s="42" t="s">
        <v>21</v>
      </c>
    </row>
    <row r="168" spans="1:9" x14ac:dyDescent="0.25">
      <c r="A168" s="91"/>
      <c r="B168" s="100" t="s">
        <v>249</v>
      </c>
      <c r="C168" s="65"/>
      <c r="D168" s="66"/>
      <c r="E168" s="50"/>
      <c r="F168" s="50"/>
      <c r="G168" s="51"/>
      <c r="H168" s="64">
        <f>SUM(H152:H167)</f>
        <v>0</v>
      </c>
      <c r="I168" s="42"/>
    </row>
    <row r="169" spans="1:9" ht="27" x14ac:dyDescent="0.25">
      <c r="A169" s="101" t="s">
        <v>250</v>
      </c>
      <c r="B169" s="77" t="s">
        <v>251</v>
      </c>
      <c r="C169" s="77"/>
      <c r="D169" s="77"/>
      <c r="E169" s="50"/>
      <c r="F169" s="50"/>
      <c r="G169" s="51"/>
      <c r="H169" s="51"/>
      <c r="I169" s="42"/>
    </row>
    <row r="170" spans="1:9" x14ac:dyDescent="0.25">
      <c r="A170" s="102">
        <v>150</v>
      </c>
      <c r="B170" s="93" t="s">
        <v>252</v>
      </c>
      <c r="C170" s="54" t="s">
        <v>140</v>
      </c>
      <c r="D170" s="103">
        <v>640</v>
      </c>
      <c r="E170" s="50"/>
      <c r="F170" s="50"/>
      <c r="G170" s="51">
        <f t="shared" ref="G170:G219" si="9">+ROUND(E170+F170,2)</f>
        <v>0</v>
      </c>
      <c r="H170" s="51">
        <f t="shared" si="7"/>
        <v>0</v>
      </c>
      <c r="I170" s="42" t="s">
        <v>22</v>
      </c>
    </row>
    <row r="171" spans="1:9" x14ac:dyDescent="0.25">
      <c r="A171" s="102">
        <v>151</v>
      </c>
      <c r="B171" s="93" t="s">
        <v>157</v>
      </c>
      <c r="C171" s="57" t="s">
        <v>142</v>
      </c>
      <c r="D171" s="103">
        <v>55</v>
      </c>
      <c r="E171" s="50"/>
      <c r="F171" s="50"/>
      <c r="G171" s="51">
        <f t="shared" si="9"/>
        <v>0</v>
      </c>
      <c r="H171" s="51">
        <f t="shared" si="7"/>
        <v>0</v>
      </c>
      <c r="I171" s="42" t="s">
        <v>22</v>
      </c>
    </row>
    <row r="172" spans="1:9" x14ac:dyDescent="0.25">
      <c r="A172" s="102">
        <v>152</v>
      </c>
      <c r="B172" s="93" t="s">
        <v>253</v>
      </c>
      <c r="C172" s="57" t="s">
        <v>142</v>
      </c>
      <c r="D172" s="103">
        <v>17</v>
      </c>
      <c r="E172" s="50"/>
      <c r="F172" s="50"/>
      <c r="G172" s="51">
        <f t="shared" si="9"/>
        <v>0</v>
      </c>
      <c r="H172" s="51">
        <f t="shared" si="7"/>
        <v>0</v>
      </c>
      <c r="I172" s="42" t="s">
        <v>22</v>
      </c>
    </row>
    <row r="173" spans="1:9" x14ac:dyDescent="0.25">
      <c r="A173" s="102">
        <v>153</v>
      </c>
      <c r="B173" s="93" t="s">
        <v>64</v>
      </c>
      <c r="C173" s="57" t="s">
        <v>142</v>
      </c>
      <c r="D173" s="97">
        <v>792</v>
      </c>
      <c r="E173" s="50"/>
      <c r="F173" s="50"/>
      <c r="G173" s="51">
        <f t="shared" si="9"/>
        <v>0</v>
      </c>
      <c r="H173" s="51">
        <f t="shared" si="7"/>
        <v>0</v>
      </c>
      <c r="I173" s="42" t="s">
        <v>22</v>
      </c>
    </row>
    <row r="174" spans="1:9" x14ac:dyDescent="0.25">
      <c r="A174" s="102">
        <v>154</v>
      </c>
      <c r="B174" s="93" t="s">
        <v>28</v>
      </c>
      <c r="C174" s="57" t="s">
        <v>142</v>
      </c>
      <c r="D174" s="97">
        <v>792</v>
      </c>
      <c r="E174" s="50"/>
      <c r="F174" s="50"/>
      <c r="G174" s="51">
        <f t="shared" si="9"/>
        <v>0</v>
      </c>
      <c r="H174" s="51">
        <f t="shared" si="7"/>
        <v>0</v>
      </c>
      <c r="I174" s="42" t="s">
        <v>22</v>
      </c>
    </row>
    <row r="175" spans="1:9" x14ac:dyDescent="0.25">
      <c r="A175" s="102">
        <v>155</v>
      </c>
      <c r="B175" s="93" t="s">
        <v>254</v>
      </c>
      <c r="C175" s="57" t="s">
        <v>142</v>
      </c>
      <c r="D175" s="97">
        <v>280</v>
      </c>
      <c r="E175" s="50"/>
      <c r="F175" s="50"/>
      <c r="G175" s="51">
        <f t="shared" si="9"/>
        <v>0</v>
      </c>
      <c r="H175" s="51">
        <f t="shared" si="7"/>
        <v>0</v>
      </c>
      <c r="I175" s="42" t="s">
        <v>22</v>
      </c>
    </row>
    <row r="176" spans="1:9" ht="27" x14ac:dyDescent="0.25">
      <c r="A176" s="102">
        <v>156</v>
      </c>
      <c r="B176" s="93" t="s">
        <v>168</v>
      </c>
      <c r="C176" s="57" t="s">
        <v>142</v>
      </c>
      <c r="D176" s="67">
        <v>585</v>
      </c>
      <c r="E176" s="50"/>
      <c r="F176" s="50"/>
      <c r="G176" s="51">
        <f t="shared" si="9"/>
        <v>0</v>
      </c>
      <c r="H176" s="51">
        <f t="shared" si="7"/>
        <v>0</v>
      </c>
      <c r="I176" s="42" t="s">
        <v>22</v>
      </c>
    </row>
    <row r="177" spans="1:9" x14ac:dyDescent="0.25">
      <c r="A177" s="102">
        <v>157</v>
      </c>
      <c r="B177" s="93" t="s">
        <v>133</v>
      </c>
      <c r="C177" s="54" t="s">
        <v>144</v>
      </c>
      <c r="D177" s="97">
        <v>11.5</v>
      </c>
      <c r="E177" s="50"/>
      <c r="F177" s="50"/>
      <c r="G177" s="51">
        <f t="shared" si="9"/>
        <v>0</v>
      </c>
      <c r="H177" s="51">
        <f t="shared" si="7"/>
        <v>0</v>
      </c>
      <c r="I177" s="42" t="s">
        <v>21</v>
      </c>
    </row>
    <row r="178" spans="1:9" x14ac:dyDescent="0.25">
      <c r="A178" s="102">
        <v>158</v>
      </c>
      <c r="B178" s="93" t="s">
        <v>134</v>
      </c>
      <c r="C178" s="54" t="s">
        <v>144</v>
      </c>
      <c r="D178" s="97">
        <v>11.5</v>
      </c>
      <c r="E178" s="50"/>
      <c r="F178" s="50"/>
      <c r="G178" s="51">
        <f t="shared" si="9"/>
        <v>0</v>
      </c>
      <c r="H178" s="51">
        <f t="shared" si="7"/>
        <v>0</v>
      </c>
      <c r="I178" s="42" t="s">
        <v>21</v>
      </c>
    </row>
    <row r="179" spans="1:9" ht="27" x14ac:dyDescent="0.25">
      <c r="A179" s="102">
        <v>159</v>
      </c>
      <c r="B179" s="93" t="s">
        <v>135</v>
      </c>
      <c r="C179" s="54" t="s">
        <v>144</v>
      </c>
      <c r="D179" s="97">
        <v>23</v>
      </c>
      <c r="E179" s="50"/>
      <c r="F179" s="50"/>
      <c r="G179" s="51">
        <f t="shared" si="9"/>
        <v>0</v>
      </c>
      <c r="H179" s="51">
        <f t="shared" si="7"/>
        <v>0</v>
      </c>
      <c r="I179" s="42" t="s">
        <v>21</v>
      </c>
    </row>
    <row r="180" spans="1:9" x14ac:dyDescent="0.25">
      <c r="A180" s="102">
        <v>160</v>
      </c>
      <c r="B180" s="93" t="s">
        <v>136</v>
      </c>
      <c r="C180" s="54" t="s">
        <v>139</v>
      </c>
      <c r="D180" s="97">
        <v>230</v>
      </c>
      <c r="E180" s="50"/>
      <c r="F180" s="50"/>
      <c r="G180" s="51">
        <f t="shared" si="9"/>
        <v>0</v>
      </c>
      <c r="H180" s="51">
        <f t="shared" si="7"/>
        <v>0</v>
      </c>
      <c r="I180" s="42" t="s">
        <v>21</v>
      </c>
    </row>
    <row r="181" spans="1:9" ht="27" x14ac:dyDescent="0.25">
      <c r="A181" s="102">
        <v>161</v>
      </c>
      <c r="B181" s="93" t="s">
        <v>255</v>
      </c>
      <c r="C181" s="54" t="s">
        <v>140</v>
      </c>
      <c r="D181" s="97">
        <v>97.5</v>
      </c>
      <c r="E181" s="50"/>
      <c r="F181" s="50"/>
      <c r="G181" s="51">
        <f t="shared" si="9"/>
        <v>0</v>
      </c>
      <c r="H181" s="51">
        <f t="shared" si="7"/>
        <v>0</v>
      </c>
      <c r="I181" s="42" t="s">
        <v>21</v>
      </c>
    </row>
    <row r="182" spans="1:9" ht="27" x14ac:dyDescent="0.25">
      <c r="A182" s="102">
        <v>162</v>
      </c>
      <c r="B182" s="93" t="s">
        <v>256</v>
      </c>
      <c r="C182" s="54" t="s">
        <v>140</v>
      </c>
      <c r="D182" s="69">
        <v>62</v>
      </c>
      <c r="E182" s="50"/>
      <c r="F182" s="50"/>
      <c r="G182" s="51">
        <f t="shared" si="9"/>
        <v>0</v>
      </c>
      <c r="H182" s="51">
        <f t="shared" si="7"/>
        <v>0</v>
      </c>
      <c r="I182" s="42" t="s">
        <v>21</v>
      </c>
    </row>
    <row r="183" spans="1:9" ht="27" x14ac:dyDescent="0.25">
      <c r="A183" s="102">
        <v>163</v>
      </c>
      <c r="B183" s="93" t="s">
        <v>257</v>
      </c>
      <c r="C183" s="54" t="s">
        <v>140</v>
      </c>
      <c r="D183" s="69">
        <v>28</v>
      </c>
      <c r="E183" s="50"/>
      <c r="F183" s="50"/>
      <c r="G183" s="51">
        <f t="shared" si="9"/>
        <v>0</v>
      </c>
      <c r="H183" s="51">
        <f t="shared" si="7"/>
        <v>0</v>
      </c>
      <c r="I183" s="42" t="s">
        <v>21</v>
      </c>
    </row>
    <row r="184" spans="1:9" x14ac:dyDescent="0.25">
      <c r="A184" s="102">
        <v>164</v>
      </c>
      <c r="B184" s="93" t="s">
        <v>258</v>
      </c>
      <c r="C184" s="79" t="s">
        <v>8</v>
      </c>
      <c r="D184" s="69">
        <v>8</v>
      </c>
      <c r="E184" s="50"/>
      <c r="F184" s="50"/>
      <c r="G184" s="51">
        <f t="shared" si="9"/>
        <v>0</v>
      </c>
      <c r="H184" s="51">
        <f t="shared" si="7"/>
        <v>0</v>
      </c>
      <c r="I184" s="42" t="s">
        <v>21</v>
      </c>
    </row>
    <row r="185" spans="1:9" ht="27" x14ac:dyDescent="0.25">
      <c r="A185" s="102">
        <v>165</v>
      </c>
      <c r="B185" s="93" t="s">
        <v>259</v>
      </c>
      <c r="C185" s="79" t="s">
        <v>8</v>
      </c>
      <c r="D185" s="69">
        <v>4</v>
      </c>
      <c r="E185" s="50"/>
      <c r="F185" s="50"/>
      <c r="G185" s="51">
        <f t="shared" si="9"/>
        <v>0</v>
      </c>
      <c r="H185" s="51">
        <f t="shared" si="7"/>
        <v>0</v>
      </c>
      <c r="I185" s="42" t="s">
        <v>21</v>
      </c>
    </row>
    <row r="186" spans="1:9" ht="27" x14ac:dyDescent="0.25">
      <c r="A186" s="102">
        <v>166</v>
      </c>
      <c r="B186" s="93" t="s">
        <v>260</v>
      </c>
      <c r="C186" s="79" t="s">
        <v>8</v>
      </c>
      <c r="D186" s="84">
        <v>4</v>
      </c>
      <c r="E186" s="50"/>
      <c r="F186" s="50"/>
      <c r="G186" s="51">
        <f t="shared" si="9"/>
        <v>0</v>
      </c>
      <c r="H186" s="51">
        <f t="shared" si="7"/>
        <v>0</v>
      </c>
      <c r="I186" s="42" t="s">
        <v>21</v>
      </c>
    </row>
    <row r="187" spans="1:9" x14ac:dyDescent="0.25">
      <c r="A187" s="102">
        <v>167</v>
      </c>
      <c r="B187" s="93" t="s">
        <v>261</v>
      </c>
      <c r="C187" s="104" t="s">
        <v>140</v>
      </c>
      <c r="D187" s="105">
        <v>55</v>
      </c>
      <c r="E187" s="50"/>
      <c r="F187" s="50"/>
      <c r="G187" s="51">
        <f t="shared" si="9"/>
        <v>0</v>
      </c>
      <c r="H187" s="51">
        <f t="shared" si="7"/>
        <v>0</v>
      </c>
      <c r="I187" s="42" t="s">
        <v>21</v>
      </c>
    </row>
    <row r="188" spans="1:9" x14ac:dyDescent="0.25">
      <c r="A188" s="102">
        <v>168</v>
      </c>
      <c r="B188" s="93" t="s">
        <v>262</v>
      </c>
      <c r="C188" s="104" t="s">
        <v>140</v>
      </c>
      <c r="D188" s="106">
        <v>21</v>
      </c>
      <c r="E188" s="50"/>
      <c r="F188" s="50"/>
      <c r="G188" s="51">
        <f t="shared" si="9"/>
        <v>0</v>
      </c>
      <c r="H188" s="51">
        <f t="shared" si="7"/>
        <v>0</v>
      </c>
      <c r="I188" s="42" t="s">
        <v>21</v>
      </c>
    </row>
    <row r="189" spans="1:9" x14ac:dyDescent="0.25">
      <c r="A189" s="102">
        <v>169</v>
      </c>
      <c r="B189" s="93" t="s">
        <v>263</v>
      </c>
      <c r="C189" s="104" t="s">
        <v>140</v>
      </c>
      <c r="D189" s="106">
        <v>8</v>
      </c>
      <c r="E189" s="50"/>
      <c r="F189" s="50"/>
      <c r="G189" s="51">
        <f t="shared" si="9"/>
        <v>0</v>
      </c>
      <c r="H189" s="51">
        <f t="shared" si="7"/>
        <v>0</v>
      </c>
      <c r="I189" s="42" t="s">
        <v>21</v>
      </c>
    </row>
    <row r="190" spans="1:9" x14ac:dyDescent="0.25">
      <c r="A190" s="102">
        <v>170</v>
      </c>
      <c r="B190" s="93" t="s">
        <v>264</v>
      </c>
      <c r="C190" s="104" t="s">
        <v>140</v>
      </c>
      <c r="D190" s="106">
        <v>11</v>
      </c>
      <c r="E190" s="50"/>
      <c r="F190" s="50"/>
      <c r="G190" s="51">
        <f t="shared" si="9"/>
        <v>0</v>
      </c>
      <c r="H190" s="51">
        <f t="shared" si="7"/>
        <v>0</v>
      </c>
      <c r="I190" s="42" t="s">
        <v>21</v>
      </c>
    </row>
    <row r="191" spans="1:9" x14ac:dyDescent="0.25">
      <c r="A191" s="102">
        <v>171</v>
      </c>
      <c r="B191" s="93" t="s">
        <v>265</v>
      </c>
      <c r="C191" s="104" t="s">
        <v>140</v>
      </c>
      <c r="D191" s="106">
        <v>160</v>
      </c>
      <c r="E191" s="50"/>
      <c r="F191" s="50"/>
      <c r="G191" s="51">
        <f t="shared" si="9"/>
        <v>0</v>
      </c>
      <c r="H191" s="51">
        <f t="shared" si="7"/>
        <v>0</v>
      </c>
      <c r="I191" s="42" t="s">
        <v>21</v>
      </c>
    </row>
    <row r="192" spans="1:9" x14ac:dyDescent="0.25">
      <c r="A192" s="102">
        <v>172</v>
      </c>
      <c r="B192" s="93" t="s">
        <v>76</v>
      </c>
      <c r="C192" s="104" t="s">
        <v>140</v>
      </c>
      <c r="D192" s="66">
        <v>255</v>
      </c>
      <c r="E192" s="50"/>
      <c r="F192" s="50"/>
      <c r="G192" s="51">
        <f t="shared" si="9"/>
        <v>0</v>
      </c>
      <c r="H192" s="51">
        <f t="shared" si="7"/>
        <v>0</v>
      </c>
      <c r="I192" s="42" t="s">
        <v>21</v>
      </c>
    </row>
    <row r="193" spans="1:9" x14ac:dyDescent="0.25">
      <c r="A193" s="102">
        <v>173</v>
      </c>
      <c r="B193" s="93" t="s">
        <v>266</v>
      </c>
      <c r="C193" s="104" t="s">
        <v>8</v>
      </c>
      <c r="D193" s="106">
        <v>1</v>
      </c>
      <c r="E193" s="50"/>
      <c r="F193" s="50"/>
      <c r="G193" s="51">
        <f t="shared" si="9"/>
        <v>0</v>
      </c>
      <c r="H193" s="51">
        <f t="shared" si="7"/>
        <v>0</v>
      </c>
      <c r="I193" s="42" t="s">
        <v>21</v>
      </c>
    </row>
    <row r="194" spans="1:9" x14ac:dyDescent="0.25">
      <c r="A194" s="102">
        <v>174</v>
      </c>
      <c r="B194" s="93" t="s">
        <v>267</v>
      </c>
      <c r="C194" s="104" t="s">
        <v>8</v>
      </c>
      <c r="D194" s="106">
        <v>1</v>
      </c>
      <c r="E194" s="50"/>
      <c r="F194" s="50"/>
      <c r="G194" s="51">
        <f t="shared" si="9"/>
        <v>0</v>
      </c>
      <c r="H194" s="51">
        <f t="shared" si="7"/>
        <v>0</v>
      </c>
      <c r="I194" s="42" t="s">
        <v>21</v>
      </c>
    </row>
    <row r="195" spans="1:9" x14ac:dyDescent="0.25">
      <c r="A195" s="102">
        <v>175</v>
      </c>
      <c r="B195" s="93" t="s">
        <v>268</v>
      </c>
      <c r="C195" s="104" t="s">
        <v>8</v>
      </c>
      <c r="D195" s="107">
        <v>1</v>
      </c>
      <c r="E195" s="50"/>
      <c r="F195" s="50"/>
      <c r="G195" s="51">
        <f t="shared" si="9"/>
        <v>0</v>
      </c>
      <c r="H195" s="51">
        <f t="shared" si="7"/>
        <v>0</v>
      </c>
      <c r="I195" s="42" t="s">
        <v>21</v>
      </c>
    </row>
    <row r="196" spans="1:9" x14ac:dyDescent="0.25">
      <c r="A196" s="102">
        <v>176</v>
      </c>
      <c r="B196" s="93" t="s">
        <v>269</v>
      </c>
      <c r="C196" s="104" t="s">
        <v>8</v>
      </c>
      <c r="D196" s="107">
        <v>2</v>
      </c>
      <c r="E196" s="50"/>
      <c r="F196" s="50"/>
      <c r="G196" s="51">
        <f t="shared" si="9"/>
        <v>0</v>
      </c>
      <c r="H196" s="51">
        <f t="shared" si="7"/>
        <v>0</v>
      </c>
      <c r="I196" s="42" t="s">
        <v>21</v>
      </c>
    </row>
    <row r="197" spans="1:9" x14ac:dyDescent="0.25">
      <c r="A197" s="102">
        <v>177</v>
      </c>
      <c r="B197" s="93" t="s">
        <v>270</v>
      </c>
      <c r="C197" s="104" t="s">
        <v>8</v>
      </c>
      <c r="D197" s="107">
        <v>3</v>
      </c>
      <c r="E197" s="50"/>
      <c r="F197" s="50"/>
      <c r="G197" s="51">
        <f t="shared" si="9"/>
        <v>0</v>
      </c>
      <c r="H197" s="51">
        <f t="shared" si="7"/>
        <v>0</v>
      </c>
      <c r="I197" s="42" t="s">
        <v>21</v>
      </c>
    </row>
    <row r="198" spans="1:9" x14ac:dyDescent="0.25">
      <c r="A198" s="102">
        <v>178</v>
      </c>
      <c r="B198" s="93" t="s">
        <v>271</v>
      </c>
      <c r="C198" s="104" t="s">
        <v>8</v>
      </c>
      <c r="D198" s="107">
        <v>2</v>
      </c>
      <c r="E198" s="50"/>
      <c r="F198" s="50"/>
      <c r="G198" s="51">
        <f t="shared" si="9"/>
        <v>0</v>
      </c>
      <c r="H198" s="51">
        <f t="shared" si="7"/>
        <v>0</v>
      </c>
      <c r="I198" s="42" t="s">
        <v>21</v>
      </c>
    </row>
    <row r="199" spans="1:9" x14ac:dyDescent="0.25">
      <c r="A199" s="102">
        <v>179</v>
      </c>
      <c r="B199" s="93" t="s">
        <v>272</v>
      </c>
      <c r="C199" s="104" t="s">
        <v>8</v>
      </c>
      <c r="D199" s="107">
        <v>1</v>
      </c>
      <c r="E199" s="50"/>
      <c r="F199" s="50"/>
      <c r="G199" s="51">
        <f t="shared" si="9"/>
        <v>0</v>
      </c>
      <c r="H199" s="51">
        <f t="shared" si="7"/>
        <v>0</v>
      </c>
      <c r="I199" s="42" t="s">
        <v>21</v>
      </c>
    </row>
    <row r="200" spans="1:9" x14ac:dyDescent="0.25">
      <c r="A200" s="102">
        <v>180</v>
      </c>
      <c r="B200" s="93" t="s">
        <v>273</v>
      </c>
      <c r="C200" s="104" t="s">
        <v>8</v>
      </c>
      <c r="D200" s="107">
        <v>2</v>
      </c>
      <c r="E200" s="50"/>
      <c r="F200" s="50"/>
      <c r="G200" s="51">
        <f t="shared" si="9"/>
        <v>0</v>
      </c>
      <c r="H200" s="51">
        <f t="shared" si="7"/>
        <v>0</v>
      </c>
      <c r="I200" s="42" t="s">
        <v>21</v>
      </c>
    </row>
    <row r="201" spans="1:9" x14ac:dyDescent="0.25">
      <c r="A201" s="102">
        <v>181</v>
      </c>
      <c r="B201" s="93" t="s">
        <v>274</v>
      </c>
      <c r="C201" s="104" t="s">
        <v>8</v>
      </c>
      <c r="D201" s="107">
        <v>3</v>
      </c>
      <c r="E201" s="50"/>
      <c r="F201" s="50"/>
      <c r="G201" s="51">
        <f t="shared" si="9"/>
        <v>0</v>
      </c>
      <c r="H201" s="51">
        <f t="shared" si="7"/>
        <v>0</v>
      </c>
      <c r="I201" s="42" t="s">
        <v>21</v>
      </c>
    </row>
    <row r="202" spans="1:9" x14ac:dyDescent="0.25">
      <c r="A202" s="102">
        <v>182</v>
      </c>
      <c r="B202" s="93" t="s">
        <v>275</v>
      </c>
      <c r="C202" s="104" t="s">
        <v>8</v>
      </c>
      <c r="D202" s="97">
        <v>1</v>
      </c>
      <c r="E202" s="50"/>
      <c r="F202" s="50"/>
      <c r="G202" s="51">
        <f t="shared" si="9"/>
        <v>0</v>
      </c>
      <c r="H202" s="51">
        <f t="shared" si="7"/>
        <v>0</v>
      </c>
      <c r="I202" s="42" t="s">
        <v>21</v>
      </c>
    </row>
    <row r="203" spans="1:9" x14ac:dyDescent="0.25">
      <c r="A203" s="102">
        <v>183</v>
      </c>
      <c r="B203" s="93" t="s">
        <v>276</v>
      </c>
      <c r="C203" s="104" t="s">
        <v>8</v>
      </c>
      <c r="D203" s="97">
        <v>1</v>
      </c>
      <c r="E203" s="50"/>
      <c r="F203" s="50"/>
      <c r="G203" s="51">
        <f t="shared" si="9"/>
        <v>0</v>
      </c>
      <c r="H203" s="51">
        <f t="shared" si="7"/>
        <v>0</v>
      </c>
      <c r="I203" s="42" t="s">
        <v>21</v>
      </c>
    </row>
    <row r="204" spans="1:9" x14ac:dyDescent="0.25">
      <c r="A204" s="102">
        <v>184</v>
      </c>
      <c r="B204" s="93" t="s">
        <v>277</v>
      </c>
      <c r="C204" s="104" t="s">
        <v>8</v>
      </c>
      <c r="D204" s="97">
        <v>2</v>
      </c>
      <c r="E204" s="50"/>
      <c r="F204" s="50"/>
      <c r="G204" s="51">
        <f t="shared" si="9"/>
        <v>0</v>
      </c>
      <c r="H204" s="51">
        <f t="shared" si="7"/>
        <v>0</v>
      </c>
      <c r="I204" s="42" t="s">
        <v>21</v>
      </c>
    </row>
    <row r="205" spans="1:9" x14ac:dyDescent="0.25">
      <c r="A205" s="102">
        <v>185</v>
      </c>
      <c r="B205" s="93" t="s">
        <v>278</v>
      </c>
      <c r="C205" s="104" t="s">
        <v>8</v>
      </c>
      <c r="D205" s="97">
        <v>6</v>
      </c>
      <c r="E205" s="50"/>
      <c r="F205" s="50"/>
      <c r="G205" s="51">
        <f t="shared" si="9"/>
        <v>0</v>
      </c>
      <c r="H205" s="51">
        <f t="shared" si="7"/>
        <v>0</v>
      </c>
      <c r="I205" s="42" t="s">
        <v>21</v>
      </c>
    </row>
    <row r="206" spans="1:9" x14ac:dyDescent="0.25">
      <c r="A206" s="102">
        <v>186</v>
      </c>
      <c r="B206" s="93" t="s">
        <v>279</v>
      </c>
      <c r="C206" s="104" t="s">
        <v>8</v>
      </c>
      <c r="D206" s="97">
        <v>4</v>
      </c>
      <c r="E206" s="50"/>
      <c r="F206" s="50"/>
      <c r="G206" s="51">
        <f t="shared" si="9"/>
        <v>0</v>
      </c>
      <c r="H206" s="51">
        <f t="shared" ref="H206:H276" si="10">+ROUND(D206*G206,2)</f>
        <v>0</v>
      </c>
      <c r="I206" s="42" t="s">
        <v>21</v>
      </c>
    </row>
    <row r="207" spans="1:9" x14ac:dyDescent="0.25">
      <c r="A207" s="102">
        <v>187</v>
      </c>
      <c r="B207" s="93" t="s">
        <v>280</v>
      </c>
      <c r="C207" s="104" t="s">
        <v>8</v>
      </c>
      <c r="D207" s="97">
        <v>3</v>
      </c>
      <c r="E207" s="50"/>
      <c r="F207" s="50"/>
      <c r="G207" s="51">
        <f t="shared" si="9"/>
        <v>0</v>
      </c>
      <c r="H207" s="51">
        <f t="shared" si="10"/>
        <v>0</v>
      </c>
      <c r="I207" s="42" t="s">
        <v>21</v>
      </c>
    </row>
    <row r="208" spans="1:9" x14ac:dyDescent="0.25">
      <c r="A208" s="102">
        <v>188</v>
      </c>
      <c r="B208" s="93" t="s">
        <v>281</v>
      </c>
      <c r="C208" s="104" t="s">
        <v>8</v>
      </c>
      <c r="D208" s="97">
        <v>3</v>
      </c>
      <c r="E208" s="50"/>
      <c r="F208" s="50"/>
      <c r="G208" s="51">
        <f t="shared" si="9"/>
        <v>0</v>
      </c>
      <c r="H208" s="51">
        <f t="shared" si="10"/>
        <v>0</v>
      </c>
      <c r="I208" s="42" t="s">
        <v>21</v>
      </c>
    </row>
    <row r="209" spans="1:9" x14ac:dyDescent="0.25">
      <c r="A209" s="102">
        <v>189</v>
      </c>
      <c r="B209" s="93" t="s">
        <v>282</v>
      </c>
      <c r="C209" s="104" t="s">
        <v>8</v>
      </c>
      <c r="D209" s="97">
        <v>1</v>
      </c>
      <c r="E209" s="50"/>
      <c r="F209" s="50"/>
      <c r="G209" s="51">
        <f t="shared" si="9"/>
        <v>0</v>
      </c>
      <c r="H209" s="51">
        <f t="shared" si="10"/>
        <v>0</v>
      </c>
      <c r="I209" s="42" t="s">
        <v>21</v>
      </c>
    </row>
    <row r="210" spans="1:9" x14ac:dyDescent="0.25">
      <c r="A210" s="102">
        <v>190</v>
      </c>
      <c r="B210" s="93" t="s">
        <v>283</v>
      </c>
      <c r="C210" s="104" t="s">
        <v>8</v>
      </c>
      <c r="D210" s="97">
        <v>10</v>
      </c>
      <c r="E210" s="50"/>
      <c r="F210" s="50"/>
      <c r="G210" s="51">
        <f t="shared" si="9"/>
        <v>0</v>
      </c>
      <c r="H210" s="51">
        <f>+ROUND(D210*G210,2)</f>
        <v>0</v>
      </c>
      <c r="I210" s="42" t="s">
        <v>21</v>
      </c>
    </row>
    <row r="211" spans="1:9" x14ac:dyDescent="0.25">
      <c r="A211" s="102">
        <v>191</v>
      </c>
      <c r="B211" s="93" t="s">
        <v>284</v>
      </c>
      <c r="C211" s="104" t="s">
        <v>8</v>
      </c>
      <c r="D211" s="97">
        <v>10</v>
      </c>
      <c r="E211" s="50"/>
      <c r="F211" s="50"/>
      <c r="G211" s="51">
        <f t="shared" si="9"/>
        <v>0</v>
      </c>
      <c r="H211" s="51">
        <f>+ROUND(D211*G211,2)</f>
        <v>0</v>
      </c>
      <c r="I211" s="42" t="s">
        <v>21</v>
      </c>
    </row>
    <row r="212" spans="1:9" x14ac:dyDescent="0.25">
      <c r="A212" s="102">
        <v>192</v>
      </c>
      <c r="B212" s="93" t="s">
        <v>285</v>
      </c>
      <c r="C212" s="104" t="s">
        <v>8</v>
      </c>
      <c r="D212" s="97">
        <v>11</v>
      </c>
      <c r="E212" s="50"/>
      <c r="F212" s="50"/>
      <c r="G212" s="51">
        <f t="shared" si="9"/>
        <v>0</v>
      </c>
      <c r="H212" s="51">
        <f>+ROUND(D212*G212,2)</f>
        <v>0</v>
      </c>
      <c r="I212" s="42" t="s">
        <v>21</v>
      </c>
    </row>
    <row r="213" spans="1:9" x14ac:dyDescent="0.25">
      <c r="A213" s="102">
        <v>193</v>
      </c>
      <c r="B213" s="93" t="s">
        <v>286</v>
      </c>
      <c r="C213" s="104" t="s">
        <v>8</v>
      </c>
      <c r="D213" s="97">
        <v>1</v>
      </c>
      <c r="E213" s="50"/>
      <c r="F213" s="50"/>
      <c r="G213" s="51">
        <f t="shared" si="9"/>
        <v>0</v>
      </c>
      <c r="H213" s="51">
        <f>+ROUND(D213*G213,2)</f>
        <v>0</v>
      </c>
      <c r="I213" s="42" t="s">
        <v>21</v>
      </c>
    </row>
    <row r="214" spans="1:9" x14ac:dyDescent="0.25">
      <c r="A214" s="102">
        <v>194</v>
      </c>
      <c r="B214" s="93" t="s">
        <v>287</v>
      </c>
      <c r="C214" s="104" t="s">
        <v>8</v>
      </c>
      <c r="D214" s="97">
        <v>2</v>
      </c>
      <c r="E214" s="50"/>
      <c r="F214" s="50"/>
      <c r="G214" s="51">
        <f t="shared" si="9"/>
        <v>0</v>
      </c>
      <c r="H214" s="51">
        <f t="shared" si="10"/>
        <v>0</v>
      </c>
      <c r="I214" s="42" t="s">
        <v>21</v>
      </c>
    </row>
    <row r="215" spans="1:9" x14ac:dyDescent="0.25">
      <c r="A215" s="102">
        <v>195</v>
      </c>
      <c r="B215" s="93" t="s">
        <v>288</v>
      </c>
      <c r="C215" s="104" t="s">
        <v>8</v>
      </c>
      <c r="D215" s="97">
        <v>1</v>
      </c>
      <c r="E215" s="50"/>
      <c r="F215" s="50"/>
      <c r="G215" s="51">
        <f t="shared" si="9"/>
        <v>0</v>
      </c>
      <c r="H215" s="51">
        <f t="shared" si="10"/>
        <v>0</v>
      </c>
      <c r="I215" s="42" t="s">
        <v>21</v>
      </c>
    </row>
    <row r="216" spans="1:9" x14ac:dyDescent="0.25">
      <c r="A216" s="102">
        <v>196</v>
      </c>
      <c r="B216" s="93" t="s">
        <v>289</v>
      </c>
      <c r="C216" s="104" t="s">
        <v>8</v>
      </c>
      <c r="D216" s="97">
        <v>1</v>
      </c>
      <c r="E216" s="50"/>
      <c r="F216" s="50"/>
      <c r="G216" s="51">
        <f t="shared" si="9"/>
        <v>0</v>
      </c>
      <c r="H216" s="51">
        <f t="shared" si="10"/>
        <v>0</v>
      </c>
      <c r="I216" s="42" t="s">
        <v>21</v>
      </c>
    </row>
    <row r="217" spans="1:9" x14ac:dyDescent="0.25">
      <c r="A217" s="102">
        <v>197</v>
      </c>
      <c r="B217" s="93" t="s">
        <v>290</v>
      </c>
      <c r="C217" s="104" t="s">
        <v>8</v>
      </c>
      <c r="D217" s="97">
        <v>11</v>
      </c>
      <c r="E217" s="50"/>
      <c r="F217" s="50"/>
      <c r="G217" s="51">
        <f t="shared" si="9"/>
        <v>0</v>
      </c>
      <c r="H217" s="51">
        <f t="shared" si="10"/>
        <v>0</v>
      </c>
      <c r="I217" s="42" t="s">
        <v>21</v>
      </c>
    </row>
    <row r="218" spans="1:9" ht="27" x14ac:dyDescent="0.25">
      <c r="A218" s="102">
        <v>198</v>
      </c>
      <c r="B218" s="93" t="s">
        <v>291</v>
      </c>
      <c r="C218" s="104" t="s">
        <v>8</v>
      </c>
      <c r="D218" s="97">
        <v>1</v>
      </c>
      <c r="E218" s="50"/>
      <c r="F218" s="50"/>
      <c r="G218" s="51">
        <f t="shared" si="9"/>
        <v>0</v>
      </c>
      <c r="H218" s="51">
        <f t="shared" si="10"/>
        <v>0</v>
      </c>
      <c r="I218" s="42" t="s">
        <v>21</v>
      </c>
    </row>
    <row r="219" spans="1:9" x14ac:dyDescent="0.25">
      <c r="A219" s="102">
        <v>199</v>
      </c>
      <c r="B219" s="93" t="s">
        <v>292</v>
      </c>
      <c r="C219" s="54" t="s">
        <v>140</v>
      </c>
      <c r="D219" s="97">
        <v>32</v>
      </c>
      <c r="E219" s="50"/>
      <c r="F219" s="50"/>
      <c r="G219" s="51">
        <f t="shared" si="9"/>
        <v>0</v>
      </c>
      <c r="H219" s="51">
        <f t="shared" ref="H219" si="11">+ROUND(D219*G219,2)</f>
        <v>0</v>
      </c>
      <c r="I219" s="42" t="s">
        <v>21</v>
      </c>
    </row>
    <row r="220" spans="1:9" ht="27" x14ac:dyDescent="0.25">
      <c r="A220" s="102"/>
      <c r="B220" s="100" t="s">
        <v>293</v>
      </c>
      <c r="C220" s="54"/>
      <c r="D220" s="97"/>
      <c r="E220" s="50"/>
      <c r="F220" s="50"/>
      <c r="G220" s="51"/>
      <c r="H220" s="64">
        <f>SUM(H170:H219)</f>
        <v>0</v>
      </c>
      <c r="I220" s="42"/>
    </row>
    <row r="221" spans="1:9" x14ac:dyDescent="0.25">
      <c r="A221" s="37" t="s">
        <v>294</v>
      </c>
      <c r="B221" s="47" t="s">
        <v>295</v>
      </c>
      <c r="C221" s="54"/>
      <c r="D221" s="97"/>
      <c r="E221" s="50"/>
      <c r="F221" s="50"/>
      <c r="G221" s="51"/>
      <c r="H221" s="51"/>
      <c r="I221" s="42"/>
    </row>
    <row r="222" spans="1:9" x14ac:dyDescent="0.25">
      <c r="A222" s="102">
        <v>200</v>
      </c>
      <c r="B222" s="93" t="s">
        <v>296</v>
      </c>
      <c r="C222" s="54" t="s">
        <v>140</v>
      </c>
      <c r="D222" s="54">
        <v>13</v>
      </c>
      <c r="E222" s="50"/>
      <c r="F222" s="50"/>
      <c r="G222" s="51">
        <f t="shared" ref="G222:G234" si="12">+ROUND(E222+F222,2)</f>
        <v>0</v>
      </c>
      <c r="H222" s="51">
        <f t="shared" ref="H222:H234" si="13">+ROUND(D222*G222,2)</f>
        <v>0</v>
      </c>
      <c r="I222" s="42" t="s">
        <v>21</v>
      </c>
    </row>
    <row r="223" spans="1:9" x14ac:dyDescent="0.25">
      <c r="A223" s="102">
        <v>201</v>
      </c>
      <c r="B223" s="93" t="s">
        <v>297</v>
      </c>
      <c r="C223" s="54" t="s">
        <v>140</v>
      </c>
      <c r="D223" s="54">
        <v>34</v>
      </c>
      <c r="E223" s="50"/>
      <c r="F223" s="50"/>
      <c r="G223" s="51">
        <f t="shared" si="12"/>
        <v>0</v>
      </c>
      <c r="H223" s="51">
        <f t="shared" si="13"/>
        <v>0</v>
      </c>
      <c r="I223" s="42" t="s">
        <v>21</v>
      </c>
    </row>
    <row r="224" spans="1:9" x14ac:dyDescent="0.25">
      <c r="A224" s="102">
        <v>202</v>
      </c>
      <c r="B224" s="93" t="s">
        <v>298</v>
      </c>
      <c r="C224" s="54" t="s">
        <v>140</v>
      </c>
      <c r="D224" s="54">
        <v>65</v>
      </c>
      <c r="E224" s="50"/>
      <c r="F224" s="50"/>
      <c r="G224" s="51">
        <f t="shared" si="12"/>
        <v>0</v>
      </c>
      <c r="H224" s="51">
        <f t="shared" si="13"/>
        <v>0</v>
      </c>
      <c r="I224" s="42" t="s">
        <v>21</v>
      </c>
    </row>
    <row r="225" spans="1:9" x14ac:dyDescent="0.25">
      <c r="A225" s="102">
        <v>203</v>
      </c>
      <c r="B225" s="93" t="s">
        <v>299</v>
      </c>
      <c r="C225" s="54" t="s">
        <v>140</v>
      </c>
      <c r="D225" s="54">
        <v>46</v>
      </c>
      <c r="E225" s="50"/>
      <c r="F225" s="50"/>
      <c r="G225" s="51">
        <f t="shared" si="12"/>
        <v>0</v>
      </c>
      <c r="H225" s="51">
        <f t="shared" si="13"/>
        <v>0</v>
      </c>
      <c r="I225" s="42" t="s">
        <v>21</v>
      </c>
    </row>
    <row r="226" spans="1:9" x14ac:dyDescent="0.25">
      <c r="A226" s="102">
        <v>204</v>
      </c>
      <c r="B226" s="93" t="s">
        <v>300</v>
      </c>
      <c r="C226" s="54" t="s">
        <v>140</v>
      </c>
      <c r="D226" s="54">
        <v>27</v>
      </c>
      <c r="E226" s="50"/>
      <c r="F226" s="50"/>
      <c r="G226" s="51">
        <f t="shared" si="12"/>
        <v>0</v>
      </c>
      <c r="H226" s="51">
        <f t="shared" si="13"/>
        <v>0</v>
      </c>
      <c r="I226" s="42" t="s">
        <v>21</v>
      </c>
    </row>
    <row r="227" spans="1:9" x14ac:dyDescent="0.25">
      <c r="A227" s="102">
        <v>205</v>
      </c>
      <c r="B227" s="93" t="s">
        <v>301</v>
      </c>
      <c r="C227" s="54" t="s">
        <v>140</v>
      </c>
      <c r="D227" s="54">
        <v>89</v>
      </c>
      <c r="E227" s="50"/>
      <c r="F227" s="50"/>
      <c r="G227" s="51">
        <f t="shared" si="12"/>
        <v>0</v>
      </c>
      <c r="H227" s="51">
        <f t="shared" si="13"/>
        <v>0</v>
      </c>
      <c r="I227" s="42" t="s">
        <v>21</v>
      </c>
    </row>
    <row r="228" spans="1:9" x14ac:dyDescent="0.25">
      <c r="A228" s="102">
        <v>206</v>
      </c>
      <c r="B228" s="93" t="s">
        <v>302</v>
      </c>
      <c r="C228" s="54" t="s">
        <v>140</v>
      </c>
      <c r="D228" s="54">
        <v>292</v>
      </c>
      <c r="E228" s="50"/>
      <c r="F228" s="50"/>
      <c r="G228" s="51">
        <f t="shared" si="12"/>
        <v>0</v>
      </c>
      <c r="H228" s="51">
        <f t="shared" si="13"/>
        <v>0</v>
      </c>
      <c r="I228" s="42" t="s">
        <v>22</v>
      </c>
    </row>
    <row r="229" spans="1:9" x14ac:dyDescent="0.25">
      <c r="A229" s="102">
        <v>207</v>
      </c>
      <c r="B229" s="93" t="s">
        <v>303</v>
      </c>
      <c r="C229" s="54" t="s">
        <v>8</v>
      </c>
      <c r="D229" s="54">
        <v>3</v>
      </c>
      <c r="E229" s="50"/>
      <c r="F229" s="50"/>
      <c r="G229" s="51">
        <f t="shared" si="12"/>
        <v>0</v>
      </c>
      <c r="H229" s="51">
        <f t="shared" si="13"/>
        <v>0</v>
      </c>
      <c r="I229" s="42" t="s">
        <v>21</v>
      </c>
    </row>
    <row r="230" spans="1:9" x14ac:dyDescent="0.25">
      <c r="A230" s="102">
        <v>208</v>
      </c>
      <c r="B230" s="93" t="s">
        <v>304</v>
      </c>
      <c r="C230" s="54" t="s">
        <v>140</v>
      </c>
      <c r="D230" s="54">
        <v>72</v>
      </c>
      <c r="E230" s="50"/>
      <c r="F230" s="50"/>
      <c r="G230" s="51">
        <f t="shared" si="12"/>
        <v>0</v>
      </c>
      <c r="H230" s="51">
        <f t="shared" si="13"/>
        <v>0</v>
      </c>
      <c r="I230" s="42" t="s">
        <v>21</v>
      </c>
    </row>
    <row r="231" spans="1:9" x14ac:dyDescent="0.25">
      <c r="A231" s="102">
        <v>209</v>
      </c>
      <c r="B231" s="93" t="s">
        <v>305</v>
      </c>
      <c r="C231" s="54" t="s">
        <v>8</v>
      </c>
      <c r="D231" s="54">
        <v>11</v>
      </c>
      <c r="E231" s="50"/>
      <c r="F231" s="50"/>
      <c r="G231" s="51">
        <f t="shared" si="12"/>
        <v>0</v>
      </c>
      <c r="H231" s="51">
        <f t="shared" si="13"/>
        <v>0</v>
      </c>
      <c r="I231" s="42" t="s">
        <v>21</v>
      </c>
    </row>
    <row r="232" spans="1:9" x14ac:dyDescent="0.25">
      <c r="A232" s="102">
        <v>210</v>
      </c>
      <c r="B232" s="93" t="s">
        <v>306</v>
      </c>
      <c r="C232" s="54" t="s">
        <v>8</v>
      </c>
      <c r="D232" s="54">
        <v>9</v>
      </c>
      <c r="E232" s="50"/>
      <c r="F232" s="50"/>
      <c r="G232" s="51">
        <f t="shared" si="12"/>
        <v>0</v>
      </c>
      <c r="H232" s="51">
        <f t="shared" si="13"/>
        <v>0</v>
      </c>
      <c r="I232" s="42" t="s">
        <v>21</v>
      </c>
    </row>
    <row r="233" spans="1:9" ht="27" x14ac:dyDescent="0.25">
      <c r="A233" s="102">
        <v>211</v>
      </c>
      <c r="B233" s="93" t="s">
        <v>307</v>
      </c>
      <c r="C233" s="54" t="s">
        <v>8</v>
      </c>
      <c r="D233" s="54">
        <v>7</v>
      </c>
      <c r="E233" s="50"/>
      <c r="F233" s="50"/>
      <c r="G233" s="51">
        <f t="shared" si="12"/>
        <v>0</v>
      </c>
      <c r="H233" s="51">
        <f t="shared" si="13"/>
        <v>0</v>
      </c>
      <c r="I233" s="42" t="s">
        <v>21</v>
      </c>
    </row>
    <row r="234" spans="1:9" ht="40.5" x14ac:dyDescent="0.25">
      <c r="A234" s="102">
        <v>212</v>
      </c>
      <c r="B234" s="93" t="s">
        <v>308</v>
      </c>
      <c r="C234" s="54" t="s">
        <v>8</v>
      </c>
      <c r="D234" s="54">
        <v>1</v>
      </c>
      <c r="E234" s="50"/>
      <c r="F234" s="50"/>
      <c r="G234" s="51">
        <f t="shared" si="12"/>
        <v>0</v>
      </c>
      <c r="H234" s="51">
        <f t="shared" si="13"/>
        <v>0</v>
      </c>
      <c r="I234" s="42" t="s">
        <v>21</v>
      </c>
    </row>
    <row r="235" spans="1:9" x14ac:dyDescent="0.25">
      <c r="A235" s="102"/>
      <c r="B235" s="100" t="s">
        <v>309</v>
      </c>
      <c r="C235" s="54"/>
      <c r="D235" s="54"/>
      <c r="E235" s="50"/>
      <c r="F235" s="50"/>
      <c r="G235" s="51"/>
      <c r="H235" s="64">
        <f>SUM(H222:H234)</f>
        <v>0</v>
      </c>
      <c r="I235" s="42"/>
    </row>
    <row r="236" spans="1:9" s="3" customFormat="1" x14ac:dyDescent="0.25">
      <c r="A236" s="108" t="s">
        <v>310</v>
      </c>
      <c r="B236" s="109" t="s">
        <v>131</v>
      </c>
      <c r="C236" s="97"/>
      <c r="D236" s="110"/>
      <c r="E236" s="81"/>
      <c r="F236" s="81"/>
      <c r="G236" s="51"/>
      <c r="H236" s="51"/>
      <c r="I236" s="42"/>
    </row>
    <row r="237" spans="1:9" s="4" customFormat="1" x14ac:dyDescent="0.25">
      <c r="A237" s="102">
        <v>213</v>
      </c>
      <c r="B237" s="93" t="s">
        <v>311</v>
      </c>
      <c r="C237" s="57" t="s">
        <v>142</v>
      </c>
      <c r="D237" s="111">
        <v>250</v>
      </c>
      <c r="E237" s="81"/>
      <c r="F237" s="81"/>
      <c r="G237" s="51">
        <f t="shared" ref="G237:G248" si="14">+ROUND(E237+F237,2)</f>
        <v>0</v>
      </c>
      <c r="H237" s="51">
        <f t="shared" si="10"/>
        <v>0</v>
      </c>
      <c r="I237" s="42" t="s">
        <v>22</v>
      </c>
    </row>
    <row r="238" spans="1:9" s="3" customFormat="1" x14ac:dyDescent="0.25">
      <c r="A238" s="102">
        <v>214</v>
      </c>
      <c r="B238" s="93" t="s">
        <v>132</v>
      </c>
      <c r="C238" s="82" t="s">
        <v>142</v>
      </c>
      <c r="D238" s="54">
        <v>250</v>
      </c>
      <c r="E238" s="81"/>
      <c r="F238" s="81"/>
      <c r="G238" s="51">
        <f t="shared" si="14"/>
        <v>0</v>
      </c>
      <c r="H238" s="51">
        <f t="shared" si="10"/>
        <v>0</v>
      </c>
      <c r="I238" s="42" t="s">
        <v>22</v>
      </c>
    </row>
    <row r="239" spans="1:9" x14ac:dyDescent="0.25">
      <c r="A239" s="102">
        <v>215</v>
      </c>
      <c r="B239" s="93" t="s">
        <v>28</v>
      </c>
      <c r="C239" s="82" t="s">
        <v>142</v>
      </c>
      <c r="D239" s="54">
        <v>250</v>
      </c>
      <c r="E239" s="50"/>
      <c r="F239" s="50"/>
      <c r="G239" s="51">
        <f t="shared" si="14"/>
        <v>0</v>
      </c>
      <c r="H239" s="51">
        <f t="shared" si="10"/>
        <v>0</v>
      </c>
      <c r="I239" s="42" t="s">
        <v>22</v>
      </c>
    </row>
    <row r="240" spans="1:9" x14ac:dyDescent="0.25">
      <c r="A240" s="102">
        <v>216</v>
      </c>
      <c r="B240" s="93" t="s">
        <v>312</v>
      </c>
      <c r="C240" s="97" t="s">
        <v>140</v>
      </c>
      <c r="D240" s="54">
        <v>257.68</v>
      </c>
      <c r="E240" s="50"/>
      <c r="F240" s="50"/>
      <c r="G240" s="51">
        <f t="shared" si="14"/>
        <v>0</v>
      </c>
      <c r="H240" s="51">
        <f t="shared" si="10"/>
        <v>0</v>
      </c>
      <c r="I240" s="42" t="s">
        <v>21</v>
      </c>
    </row>
    <row r="241" spans="1:9" x14ac:dyDescent="0.25">
      <c r="A241" s="102">
        <v>217</v>
      </c>
      <c r="B241" s="93" t="s">
        <v>133</v>
      </c>
      <c r="C241" s="82" t="s">
        <v>144</v>
      </c>
      <c r="D241" s="54">
        <v>202.5</v>
      </c>
      <c r="E241" s="50"/>
      <c r="F241" s="50"/>
      <c r="G241" s="51">
        <f t="shared" si="14"/>
        <v>0</v>
      </c>
      <c r="H241" s="51">
        <f t="shared" si="10"/>
        <v>0</v>
      </c>
      <c r="I241" s="42" t="s">
        <v>21</v>
      </c>
    </row>
    <row r="242" spans="1:9" x14ac:dyDescent="0.25">
      <c r="A242" s="102">
        <v>218</v>
      </c>
      <c r="B242" s="93" t="s">
        <v>134</v>
      </c>
      <c r="C242" s="82" t="s">
        <v>144</v>
      </c>
      <c r="D242" s="54">
        <v>202.5</v>
      </c>
      <c r="E242" s="50"/>
      <c r="F242" s="50"/>
      <c r="G242" s="51">
        <f t="shared" si="14"/>
        <v>0</v>
      </c>
      <c r="H242" s="51">
        <f t="shared" si="10"/>
        <v>0</v>
      </c>
      <c r="I242" s="42" t="s">
        <v>21</v>
      </c>
    </row>
    <row r="243" spans="1:9" x14ac:dyDescent="0.25">
      <c r="A243" s="102">
        <v>219</v>
      </c>
      <c r="B243" s="93" t="s">
        <v>136</v>
      </c>
      <c r="C243" s="82" t="s">
        <v>139</v>
      </c>
      <c r="D243" s="54">
        <v>4034</v>
      </c>
      <c r="E243" s="50"/>
      <c r="F243" s="50"/>
      <c r="G243" s="51">
        <f t="shared" si="14"/>
        <v>0</v>
      </c>
      <c r="H243" s="51">
        <f t="shared" si="10"/>
        <v>0</v>
      </c>
      <c r="I243" s="42" t="s">
        <v>21</v>
      </c>
    </row>
    <row r="244" spans="1:9" ht="27" x14ac:dyDescent="0.25">
      <c r="A244" s="102">
        <v>220</v>
      </c>
      <c r="B244" s="93" t="s">
        <v>137</v>
      </c>
      <c r="C244" s="82" t="s">
        <v>139</v>
      </c>
      <c r="D244" s="54">
        <v>88.5</v>
      </c>
      <c r="E244" s="50"/>
      <c r="F244" s="50"/>
      <c r="G244" s="51">
        <f t="shared" si="14"/>
        <v>0</v>
      </c>
      <c r="H244" s="51">
        <f t="shared" si="10"/>
        <v>0</v>
      </c>
      <c r="I244" s="42" t="s">
        <v>21</v>
      </c>
    </row>
    <row r="245" spans="1:9" ht="27" x14ac:dyDescent="0.25">
      <c r="A245" s="102">
        <v>221</v>
      </c>
      <c r="B245" s="93" t="s">
        <v>138</v>
      </c>
      <c r="C245" s="82" t="s">
        <v>142</v>
      </c>
      <c r="D245" s="54">
        <v>7.1</v>
      </c>
      <c r="E245" s="50"/>
      <c r="F245" s="50"/>
      <c r="G245" s="51">
        <f t="shared" si="14"/>
        <v>0</v>
      </c>
      <c r="H245" s="51">
        <f t="shared" si="10"/>
        <v>0</v>
      </c>
      <c r="I245" s="42" t="s">
        <v>21</v>
      </c>
    </row>
    <row r="246" spans="1:9" ht="27" x14ac:dyDescent="0.25">
      <c r="A246" s="102">
        <v>222</v>
      </c>
      <c r="B246" s="93" t="s">
        <v>18</v>
      </c>
      <c r="C246" s="82" t="s">
        <v>139</v>
      </c>
      <c r="D246" s="54">
        <v>32.549999999999997</v>
      </c>
      <c r="E246" s="50"/>
      <c r="F246" s="50"/>
      <c r="G246" s="51">
        <f t="shared" si="14"/>
        <v>0</v>
      </c>
      <c r="H246" s="51">
        <f t="shared" si="10"/>
        <v>0</v>
      </c>
      <c r="I246" s="42" t="s">
        <v>21</v>
      </c>
    </row>
    <row r="247" spans="1:9" x14ac:dyDescent="0.25">
      <c r="A247" s="102">
        <v>223</v>
      </c>
      <c r="B247" s="93" t="s">
        <v>313</v>
      </c>
      <c r="C247" s="82" t="s">
        <v>142</v>
      </c>
      <c r="D247" s="54">
        <v>231</v>
      </c>
      <c r="E247" s="50"/>
      <c r="F247" s="50"/>
      <c r="G247" s="51">
        <f t="shared" si="14"/>
        <v>0</v>
      </c>
      <c r="H247" s="51">
        <f t="shared" si="10"/>
        <v>0</v>
      </c>
      <c r="I247" s="42" t="s">
        <v>23</v>
      </c>
    </row>
    <row r="248" spans="1:9" x14ac:dyDescent="0.25">
      <c r="A248" s="102">
        <v>224</v>
      </c>
      <c r="B248" s="93" t="s">
        <v>314</v>
      </c>
      <c r="C248" s="112" t="s">
        <v>139</v>
      </c>
      <c r="D248" s="54">
        <v>1246</v>
      </c>
      <c r="E248" s="50"/>
      <c r="F248" s="50"/>
      <c r="G248" s="51">
        <f t="shared" si="14"/>
        <v>0</v>
      </c>
      <c r="H248" s="51">
        <f t="shared" si="10"/>
        <v>0</v>
      </c>
      <c r="I248" s="42" t="s">
        <v>23</v>
      </c>
    </row>
    <row r="249" spans="1:9" x14ac:dyDescent="0.25">
      <c r="A249" s="113"/>
      <c r="B249" s="87" t="s">
        <v>315</v>
      </c>
      <c r="C249" s="54"/>
      <c r="D249" s="110"/>
      <c r="E249" s="50"/>
      <c r="F249" s="50"/>
      <c r="G249" s="51"/>
      <c r="H249" s="64">
        <f>SUM(H237:H248)</f>
        <v>0</v>
      </c>
      <c r="I249" s="42"/>
    </row>
    <row r="250" spans="1:9" x14ac:dyDescent="0.25">
      <c r="A250" s="108" t="s">
        <v>316</v>
      </c>
      <c r="B250" s="109" t="s">
        <v>317</v>
      </c>
      <c r="C250" s="54"/>
      <c r="D250" s="110"/>
      <c r="E250" s="50"/>
      <c r="F250" s="50"/>
      <c r="G250" s="51"/>
      <c r="H250" s="51"/>
      <c r="I250" s="42"/>
    </row>
    <row r="251" spans="1:9" x14ac:dyDescent="0.25">
      <c r="A251" s="102">
        <v>225</v>
      </c>
      <c r="B251" s="93" t="s">
        <v>252</v>
      </c>
      <c r="C251" s="54" t="s">
        <v>140</v>
      </c>
      <c r="D251" s="70">
        <v>176</v>
      </c>
      <c r="E251" s="50"/>
      <c r="F251" s="50"/>
      <c r="G251" s="51">
        <f t="shared" ref="G251:G270" si="15">+ROUND(E251+F251,2)</f>
        <v>0</v>
      </c>
      <c r="H251" s="51">
        <f t="shared" si="10"/>
        <v>0</v>
      </c>
      <c r="I251" s="42" t="s">
        <v>22</v>
      </c>
    </row>
    <row r="252" spans="1:9" x14ac:dyDescent="0.25">
      <c r="A252" s="102">
        <v>226</v>
      </c>
      <c r="B252" s="93" t="s">
        <v>157</v>
      </c>
      <c r="C252" s="57" t="s">
        <v>142</v>
      </c>
      <c r="D252" s="70">
        <v>11</v>
      </c>
      <c r="E252" s="50"/>
      <c r="F252" s="50"/>
      <c r="G252" s="51">
        <f t="shared" si="15"/>
        <v>0</v>
      </c>
      <c r="H252" s="51">
        <f t="shared" si="10"/>
        <v>0</v>
      </c>
      <c r="I252" s="42" t="s">
        <v>22</v>
      </c>
    </row>
    <row r="253" spans="1:9" x14ac:dyDescent="0.25">
      <c r="A253" s="102">
        <v>227</v>
      </c>
      <c r="B253" s="93" t="s">
        <v>253</v>
      </c>
      <c r="C253" s="57" t="s">
        <v>142</v>
      </c>
      <c r="D253" s="70">
        <v>3.5</v>
      </c>
      <c r="E253" s="50"/>
      <c r="F253" s="50"/>
      <c r="G253" s="51">
        <f t="shared" si="15"/>
        <v>0</v>
      </c>
      <c r="H253" s="51">
        <f t="shared" si="10"/>
        <v>0</v>
      </c>
      <c r="I253" s="42" t="s">
        <v>22</v>
      </c>
    </row>
    <row r="254" spans="1:9" x14ac:dyDescent="0.25">
      <c r="A254" s="102">
        <v>228</v>
      </c>
      <c r="B254" s="93" t="s">
        <v>318</v>
      </c>
      <c r="C254" s="57" t="s">
        <v>139</v>
      </c>
      <c r="D254" s="70">
        <v>24</v>
      </c>
      <c r="E254" s="50"/>
      <c r="F254" s="50"/>
      <c r="G254" s="51">
        <f t="shared" si="15"/>
        <v>0</v>
      </c>
      <c r="H254" s="51">
        <f t="shared" si="10"/>
        <v>0</v>
      </c>
      <c r="I254" s="42" t="s">
        <v>22</v>
      </c>
    </row>
    <row r="255" spans="1:9" ht="27" x14ac:dyDescent="0.25">
      <c r="A255" s="102">
        <v>229</v>
      </c>
      <c r="B255" s="93" t="s">
        <v>319</v>
      </c>
      <c r="C255" s="57" t="s">
        <v>139</v>
      </c>
      <c r="D255" s="70">
        <v>24</v>
      </c>
      <c r="E255" s="50"/>
      <c r="F255" s="50"/>
      <c r="G255" s="51">
        <f t="shared" si="15"/>
        <v>0</v>
      </c>
      <c r="H255" s="51">
        <f t="shared" ref="H255:H269" si="16">+ROUND(D255*G255,2)</f>
        <v>0</v>
      </c>
      <c r="I255" s="42" t="s">
        <v>22</v>
      </c>
    </row>
    <row r="256" spans="1:9" x14ac:dyDescent="0.25">
      <c r="A256" s="102">
        <v>230</v>
      </c>
      <c r="B256" s="93" t="s">
        <v>64</v>
      </c>
      <c r="C256" s="57" t="s">
        <v>142</v>
      </c>
      <c r="D256" s="97">
        <v>91</v>
      </c>
      <c r="E256" s="50"/>
      <c r="F256" s="50"/>
      <c r="G256" s="51">
        <f t="shared" si="15"/>
        <v>0</v>
      </c>
      <c r="H256" s="51">
        <f t="shared" si="16"/>
        <v>0</v>
      </c>
      <c r="I256" s="42" t="s">
        <v>22</v>
      </c>
    </row>
    <row r="257" spans="1:9" x14ac:dyDescent="0.25">
      <c r="A257" s="102">
        <v>231</v>
      </c>
      <c r="B257" s="93" t="s">
        <v>28</v>
      </c>
      <c r="C257" s="57" t="s">
        <v>142</v>
      </c>
      <c r="D257" s="97">
        <v>91</v>
      </c>
      <c r="E257" s="50"/>
      <c r="F257" s="50"/>
      <c r="G257" s="51">
        <f t="shared" si="15"/>
        <v>0</v>
      </c>
      <c r="H257" s="51">
        <f t="shared" si="16"/>
        <v>0</v>
      </c>
      <c r="I257" s="42" t="s">
        <v>22</v>
      </c>
    </row>
    <row r="258" spans="1:9" ht="27" x14ac:dyDescent="0.25">
      <c r="A258" s="102">
        <v>232</v>
      </c>
      <c r="B258" s="93" t="s">
        <v>168</v>
      </c>
      <c r="C258" s="57" t="s">
        <v>142</v>
      </c>
      <c r="D258" s="67">
        <v>64</v>
      </c>
      <c r="E258" s="50"/>
      <c r="F258" s="50"/>
      <c r="G258" s="51">
        <f t="shared" si="15"/>
        <v>0</v>
      </c>
      <c r="H258" s="51">
        <f t="shared" si="16"/>
        <v>0</v>
      </c>
      <c r="I258" s="42" t="s">
        <v>23</v>
      </c>
    </row>
    <row r="259" spans="1:9" x14ac:dyDescent="0.25">
      <c r="A259" s="102">
        <v>233</v>
      </c>
      <c r="B259" s="93" t="s">
        <v>133</v>
      </c>
      <c r="C259" s="54" t="s">
        <v>144</v>
      </c>
      <c r="D259" s="97">
        <v>2</v>
      </c>
      <c r="E259" s="50"/>
      <c r="F259" s="50"/>
      <c r="G259" s="51">
        <f t="shared" si="15"/>
        <v>0</v>
      </c>
      <c r="H259" s="51">
        <f t="shared" si="16"/>
        <v>0</v>
      </c>
      <c r="I259" s="42" t="s">
        <v>21</v>
      </c>
    </row>
    <row r="260" spans="1:9" x14ac:dyDescent="0.25">
      <c r="A260" s="102">
        <v>234</v>
      </c>
      <c r="B260" s="93" t="s">
        <v>134</v>
      </c>
      <c r="C260" s="54" t="s">
        <v>144</v>
      </c>
      <c r="D260" s="97">
        <v>2</v>
      </c>
      <c r="E260" s="50"/>
      <c r="F260" s="50"/>
      <c r="G260" s="51">
        <f t="shared" si="15"/>
        <v>0</v>
      </c>
      <c r="H260" s="51">
        <f t="shared" si="16"/>
        <v>0</v>
      </c>
      <c r="I260" s="42" t="s">
        <v>21</v>
      </c>
    </row>
    <row r="261" spans="1:9" ht="27" x14ac:dyDescent="0.25">
      <c r="A261" s="102">
        <v>235</v>
      </c>
      <c r="B261" s="93" t="s">
        <v>135</v>
      </c>
      <c r="C261" s="54" t="s">
        <v>144</v>
      </c>
      <c r="D261" s="97">
        <v>4</v>
      </c>
      <c r="E261" s="50"/>
      <c r="F261" s="50"/>
      <c r="G261" s="51">
        <f t="shared" si="15"/>
        <v>0</v>
      </c>
      <c r="H261" s="51">
        <f t="shared" si="16"/>
        <v>0</v>
      </c>
      <c r="I261" s="42" t="s">
        <v>21</v>
      </c>
    </row>
    <row r="262" spans="1:9" x14ac:dyDescent="0.25">
      <c r="A262" s="102">
        <v>236</v>
      </c>
      <c r="B262" s="93" t="s">
        <v>136</v>
      </c>
      <c r="C262" s="54" t="s">
        <v>139</v>
      </c>
      <c r="D262" s="97">
        <v>32</v>
      </c>
      <c r="E262" s="50"/>
      <c r="F262" s="50"/>
      <c r="G262" s="51">
        <f t="shared" si="15"/>
        <v>0</v>
      </c>
      <c r="H262" s="51">
        <f t="shared" si="16"/>
        <v>0</v>
      </c>
      <c r="I262" s="42" t="s">
        <v>21</v>
      </c>
    </row>
    <row r="263" spans="1:9" x14ac:dyDescent="0.25">
      <c r="A263" s="102">
        <v>237</v>
      </c>
      <c r="B263" s="114" t="s">
        <v>178</v>
      </c>
      <c r="C263" s="54" t="s">
        <v>142</v>
      </c>
      <c r="D263" s="54">
        <v>8</v>
      </c>
      <c r="E263" s="50"/>
      <c r="F263" s="50"/>
      <c r="G263" s="51">
        <f t="shared" si="15"/>
        <v>0</v>
      </c>
      <c r="H263" s="51">
        <f t="shared" si="16"/>
        <v>0</v>
      </c>
      <c r="I263" s="42" t="s">
        <v>21</v>
      </c>
    </row>
    <row r="264" spans="1:9" x14ac:dyDescent="0.25">
      <c r="A264" s="102">
        <v>238</v>
      </c>
      <c r="B264" s="53" t="s">
        <v>172</v>
      </c>
      <c r="C264" s="57" t="s">
        <v>139</v>
      </c>
      <c r="D264" s="67">
        <v>53</v>
      </c>
      <c r="E264" s="50"/>
      <c r="F264" s="50"/>
      <c r="G264" s="51">
        <f t="shared" si="15"/>
        <v>0</v>
      </c>
      <c r="H264" s="51">
        <f t="shared" si="16"/>
        <v>0</v>
      </c>
      <c r="I264" s="42" t="s">
        <v>21</v>
      </c>
    </row>
    <row r="265" spans="1:9" x14ac:dyDescent="0.25">
      <c r="A265" s="102">
        <v>239</v>
      </c>
      <c r="B265" s="114" t="s">
        <v>320</v>
      </c>
      <c r="C265" s="54" t="s">
        <v>140</v>
      </c>
      <c r="D265" s="110">
        <v>125</v>
      </c>
      <c r="E265" s="50"/>
      <c r="F265" s="50"/>
      <c r="G265" s="51">
        <f t="shared" si="15"/>
        <v>0</v>
      </c>
      <c r="H265" s="51">
        <f t="shared" si="16"/>
        <v>0</v>
      </c>
      <c r="I265" s="42" t="s">
        <v>21</v>
      </c>
    </row>
    <row r="266" spans="1:9" x14ac:dyDescent="0.25">
      <c r="A266" s="102">
        <v>240</v>
      </c>
      <c r="B266" s="114" t="s">
        <v>321</v>
      </c>
      <c r="C266" s="54" t="s">
        <v>140</v>
      </c>
      <c r="D266" s="110">
        <v>135</v>
      </c>
      <c r="E266" s="50"/>
      <c r="F266" s="50"/>
      <c r="G266" s="51">
        <f t="shared" si="15"/>
        <v>0</v>
      </c>
      <c r="H266" s="51">
        <f t="shared" si="16"/>
        <v>0</v>
      </c>
      <c r="I266" s="42" t="s">
        <v>21</v>
      </c>
    </row>
    <row r="267" spans="1:9" ht="27" x14ac:dyDescent="0.25">
      <c r="A267" s="102">
        <v>241</v>
      </c>
      <c r="B267" s="114" t="s">
        <v>322</v>
      </c>
      <c r="C267" s="54" t="s">
        <v>140</v>
      </c>
      <c r="D267" s="110">
        <v>540</v>
      </c>
      <c r="E267" s="50"/>
      <c r="F267" s="50"/>
      <c r="G267" s="51">
        <f t="shared" si="15"/>
        <v>0</v>
      </c>
      <c r="H267" s="51">
        <f t="shared" si="16"/>
        <v>0</v>
      </c>
      <c r="I267" s="42" t="s">
        <v>21</v>
      </c>
    </row>
    <row r="268" spans="1:9" ht="27" x14ac:dyDescent="0.25">
      <c r="A268" s="102">
        <v>242</v>
      </c>
      <c r="B268" s="114" t="s">
        <v>323</v>
      </c>
      <c r="C268" s="54" t="s">
        <v>140</v>
      </c>
      <c r="D268" s="110">
        <v>235</v>
      </c>
      <c r="E268" s="50"/>
      <c r="F268" s="50"/>
      <c r="G268" s="51">
        <f t="shared" si="15"/>
        <v>0</v>
      </c>
      <c r="H268" s="51">
        <f t="shared" si="16"/>
        <v>0</v>
      </c>
      <c r="I268" s="42" t="s">
        <v>21</v>
      </c>
    </row>
    <row r="269" spans="1:9" x14ac:dyDescent="0.25">
      <c r="A269" s="102">
        <v>243</v>
      </c>
      <c r="B269" s="114" t="s">
        <v>324</v>
      </c>
      <c r="C269" s="54" t="s">
        <v>8</v>
      </c>
      <c r="D269" s="97">
        <v>6</v>
      </c>
      <c r="E269" s="50"/>
      <c r="F269" s="50"/>
      <c r="G269" s="51">
        <f t="shared" si="15"/>
        <v>0</v>
      </c>
      <c r="H269" s="51">
        <f t="shared" si="16"/>
        <v>0</v>
      </c>
      <c r="I269" s="42" t="s">
        <v>21</v>
      </c>
    </row>
    <row r="270" spans="1:9" x14ac:dyDescent="0.25">
      <c r="A270" s="102">
        <v>244</v>
      </c>
      <c r="B270" s="114" t="s">
        <v>325</v>
      </c>
      <c r="C270" s="54" t="s">
        <v>142</v>
      </c>
      <c r="D270" s="97">
        <v>27</v>
      </c>
      <c r="E270" s="50"/>
      <c r="F270" s="50"/>
      <c r="G270" s="51">
        <f t="shared" si="15"/>
        <v>0</v>
      </c>
      <c r="H270" s="51">
        <f t="shared" si="10"/>
        <v>0</v>
      </c>
      <c r="I270" s="42" t="s">
        <v>21</v>
      </c>
    </row>
    <row r="271" spans="1:9" x14ac:dyDescent="0.25">
      <c r="A271" s="113"/>
      <c r="B271" s="47" t="s">
        <v>326</v>
      </c>
      <c r="C271" s="54"/>
      <c r="D271" s="97"/>
      <c r="E271" s="50"/>
      <c r="F271" s="50"/>
      <c r="G271" s="51"/>
      <c r="H271" s="64">
        <f>SUM(H251:H270)</f>
        <v>0</v>
      </c>
      <c r="I271" s="42"/>
    </row>
    <row r="272" spans="1:9" x14ac:dyDescent="0.25">
      <c r="A272" s="37" t="s">
        <v>327</v>
      </c>
      <c r="B272" s="47" t="s">
        <v>328</v>
      </c>
      <c r="C272" s="54"/>
      <c r="D272" s="97"/>
      <c r="E272" s="50"/>
      <c r="F272" s="50"/>
      <c r="G272" s="51"/>
      <c r="H272" s="51"/>
      <c r="I272" s="42"/>
    </row>
    <row r="273" spans="1:9" x14ac:dyDescent="0.25">
      <c r="A273" s="43">
        <v>245</v>
      </c>
      <c r="B273" s="114" t="s">
        <v>329</v>
      </c>
      <c r="C273" s="54" t="s">
        <v>140</v>
      </c>
      <c r="D273" s="97">
        <v>80</v>
      </c>
      <c r="E273" s="50"/>
      <c r="F273" s="50"/>
      <c r="G273" s="51">
        <f t="shared" ref="G273:G285" si="17">+ROUND(E273+F273,2)</f>
        <v>0</v>
      </c>
      <c r="H273" s="51">
        <f t="shared" si="10"/>
        <v>0</v>
      </c>
      <c r="I273" s="42" t="s">
        <v>21</v>
      </c>
    </row>
    <row r="274" spans="1:9" x14ac:dyDescent="0.25">
      <c r="A274" s="43">
        <v>246</v>
      </c>
      <c r="B274" s="114" t="s">
        <v>330</v>
      </c>
      <c r="C274" s="54" t="s">
        <v>140</v>
      </c>
      <c r="D274" s="97">
        <v>180</v>
      </c>
      <c r="E274" s="50"/>
      <c r="F274" s="50"/>
      <c r="G274" s="51">
        <f t="shared" si="17"/>
        <v>0</v>
      </c>
      <c r="H274" s="51">
        <f t="shared" si="10"/>
        <v>0</v>
      </c>
      <c r="I274" s="42" t="s">
        <v>21</v>
      </c>
    </row>
    <row r="275" spans="1:9" x14ac:dyDescent="0.25">
      <c r="A275" s="43">
        <v>247</v>
      </c>
      <c r="B275" s="114" t="s">
        <v>331</v>
      </c>
      <c r="C275" s="54" t="s">
        <v>140</v>
      </c>
      <c r="D275" s="115">
        <v>75</v>
      </c>
      <c r="E275" s="50"/>
      <c r="F275" s="50"/>
      <c r="G275" s="51">
        <f t="shared" si="17"/>
        <v>0</v>
      </c>
      <c r="H275" s="51">
        <f t="shared" si="10"/>
        <v>0</v>
      </c>
      <c r="I275" s="42" t="s">
        <v>21</v>
      </c>
    </row>
    <row r="276" spans="1:9" x14ac:dyDescent="0.25">
      <c r="A276" s="43">
        <v>248</v>
      </c>
      <c r="B276" s="114" t="s">
        <v>332</v>
      </c>
      <c r="C276" s="54" t="s">
        <v>140</v>
      </c>
      <c r="D276" s="97">
        <v>85</v>
      </c>
      <c r="E276" s="50"/>
      <c r="F276" s="50"/>
      <c r="G276" s="51">
        <f t="shared" si="17"/>
        <v>0</v>
      </c>
      <c r="H276" s="51">
        <f t="shared" si="10"/>
        <v>0</v>
      </c>
      <c r="I276" s="42" t="s">
        <v>21</v>
      </c>
    </row>
    <row r="277" spans="1:9" ht="27" x14ac:dyDescent="0.25">
      <c r="A277" s="43">
        <v>249</v>
      </c>
      <c r="B277" s="114" t="s">
        <v>322</v>
      </c>
      <c r="C277" s="54" t="s">
        <v>140</v>
      </c>
      <c r="D277" s="97">
        <v>70</v>
      </c>
      <c r="E277" s="50"/>
      <c r="F277" s="50"/>
      <c r="G277" s="51">
        <f t="shared" si="17"/>
        <v>0</v>
      </c>
      <c r="H277" s="51">
        <f t="shared" ref="H277:H344" si="18">+ROUND(D277*G277,2)</f>
        <v>0</v>
      </c>
      <c r="I277" s="42" t="s">
        <v>21</v>
      </c>
    </row>
    <row r="278" spans="1:9" x14ac:dyDescent="0.25">
      <c r="A278" s="43">
        <v>250</v>
      </c>
      <c r="B278" s="114" t="s">
        <v>333</v>
      </c>
      <c r="C278" s="54" t="s">
        <v>140</v>
      </c>
      <c r="D278" s="83">
        <v>80</v>
      </c>
      <c r="E278" s="50"/>
      <c r="F278" s="50"/>
      <c r="G278" s="51">
        <f t="shared" si="17"/>
        <v>0</v>
      </c>
      <c r="H278" s="51">
        <f t="shared" si="18"/>
        <v>0</v>
      </c>
      <c r="I278" s="42" t="s">
        <v>21</v>
      </c>
    </row>
    <row r="279" spans="1:9" x14ac:dyDescent="0.25">
      <c r="A279" s="43">
        <v>251</v>
      </c>
      <c r="B279" s="114" t="s">
        <v>321</v>
      </c>
      <c r="C279" s="54" t="s">
        <v>140</v>
      </c>
      <c r="D279" s="103">
        <v>195</v>
      </c>
      <c r="E279" s="50"/>
      <c r="F279" s="50"/>
      <c r="G279" s="51">
        <f t="shared" si="17"/>
        <v>0</v>
      </c>
      <c r="H279" s="51">
        <f t="shared" si="18"/>
        <v>0</v>
      </c>
      <c r="I279" s="42" t="s">
        <v>21</v>
      </c>
    </row>
    <row r="280" spans="1:9" x14ac:dyDescent="0.25">
      <c r="A280" s="43">
        <v>252</v>
      </c>
      <c r="B280" s="114" t="s">
        <v>334</v>
      </c>
      <c r="C280" s="54" t="s">
        <v>8</v>
      </c>
      <c r="D280" s="97">
        <v>8</v>
      </c>
      <c r="E280" s="50"/>
      <c r="F280" s="50"/>
      <c r="G280" s="51">
        <f t="shared" si="17"/>
        <v>0</v>
      </c>
      <c r="H280" s="51">
        <f t="shared" si="18"/>
        <v>0</v>
      </c>
      <c r="I280" s="42" t="s">
        <v>21</v>
      </c>
    </row>
    <row r="281" spans="1:9" ht="27" x14ac:dyDescent="0.25">
      <c r="A281" s="43">
        <v>253</v>
      </c>
      <c r="B281" s="114" t="s">
        <v>335</v>
      </c>
      <c r="C281" s="54" t="s">
        <v>8</v>
      </c>
      <c r="D281" s="83">
        <v>16</v>
      </c>
      <c r="E281" s="50"/>
      <c r="F281" s="50"/>
      <c r="G281" s="51">
        <f t="shared" si="17"/>
        <v>0</v>
      </c>
      <c r="H281" s="51">
        <f t="shared" si="18"/>
        <v>0</v>
      </c>
      <c r="I281" s="42" t="s">
        <v>21</v>
      </c>
    </row>
    <row r="282" spans="1:9" x14ac:dyDescent="0.25">
      <c r="A282" s="43">
        <v>254</v>
      </c>
      <c r="B282" s="114" t="s">
        <v>336</v>
      </c>
      <c r="C282" s="54" t="s">
        <v>8</v>
      </c>
      <c r="D282" s="83">
        <v>8</v>
      </c>
      <c r="E282" s="50"/>
      <c r="F282" s="50"/>
      <c r="G282" s="51">
        <f t="shared" si="17"/>
        <v>0</v>
      </c>
      <c r="H282" s="51">
        <f t="shared" si="18"/>
        <v>0</v>
      </c>
      <c r="I282" s="42" t="s">
        <v>21</v>
      </c>
    </row>
    <row r="283" spans="1:9" x14ac:dyDescent="0.25">
      <c r="A283" s="43">
        <v>255</v>
      </c>
      <c r="B283" s="114" t="s">
        <v>337</v>
      </c>
      <c r="C283" s="54" t="s">
        <v>8</v>
      </c>
      <c r="D283" s="83">
        <v>8</v>
      </c>
      <c r="E283" s="50"/>
      <c r="F283" s="50"/>
      <c r="G283" s="51">
        <f t="shared" si="17"/>
        <v>0</v>
      </c>
      <c r="H283" s="51">
        <f t="shared" si="18"/>
        <v>0</v>
      </c>
      <c r="I283" s="42" t="s">
        <v>21</v>
      </c>
    </row>
    <row r="284" spans="1:9" x14ac:dyDescent="0.25">
      <c r="A284" s="43">
        <v>256</v>
      </c>
      <c r="B284" s="114" t="s">
        <v>338</v>
      </c>
      <c r="C284" s="54" t="s">
        <v>142</v>
      </c>
      <c r="D284" s="83">
        <v>14</v>
      </c>
      <c r="E284" s="50"/>
      <c r="F284" s="50"/>
      <c r="G284" s="51">
        <f t="shared" si="17"/>
        <v>0</v>
      </c>
      <c r="H284" s="51">
        <f t="shared" si="18"/>
        <v>0</v>
      </c>
      <c r="I284" s="42" t="s">
        <v>23</v>
      </c>
    </row>
    <row r="285" spans="1:9" x14ac:dyDescent="0.25">
      <c r="A285" s="43">
        <v>257</v>
      </c>
      <c r="B285" s="114" t="s">
        <v>339</v>
      </c>
      <c r="C285" s="54" t="s">
        <v>142</v>
      </c>
      <c r="D285" s="83">
        <v>4</v>
      </c>
      <c r="E285" s="50"/>
      <c r="F285" s="50"/>
      <c r="G285" s="51">
        <f t="shared" si="17"/>
        <v>0</v>
      </c>
      <c r="H285" s="51">
        <f t="shared" si="18"/>
        <v>0</v>
      </c>
      <c r="I285" s="42" t="s">
        <v>23</v>
      </c>
    </row>
    <row r="286" spans="1:9" x14ac:dyDescent="0.25">
      <c r="A286" s="60"/>
      <c r="B286" s="47" t="s">
        <v>340</v>
      </c>
      <c r="C286" s="54"/>
      <c r="D286" s="83"/>
      <c r="E286" s="50"/>
      <c r="F286" s="50"/>
      <c r="G286" s="51"/>
      <c r="H286" s="64">
        <f>SUM(H273:H285)</f>
        <v>0</v>
      </c>
      <c r="I286" s="42"/>
    </row>
    <row r="287" spans="1:9" x14ac:dyDescent="0.25">
      <c r="A287" s="116" t="s">
        <v>341</v>
      </c>
      <c r="B287" s="47" t="s">
        <v>342</v>
      </c>
      <c r="C287" s="54"/>
      <c r="D287" s="83"/>
      <c r="E287" s="50"/>
      <c r="F287" s="50"/>
      <c r="G287" s="51"/>
      <c r="H287" s="64"/>
      <c r="I287" s="42"/>
    </row>
    <row r="288" spans="1:9" x14ac:dyDescent="0.25">
      <c r="A288" s="60">
        <v>258</v>
      </c>
      <c r="B288" s="114" t="s">
        <v>343</v>
      </c>
      <c r="C288" s="54" t="s">
        <v>140</v>
      </c>
      <c r="D288" s="83">
        <v>450</v>
      </c>
      <c r="E288" s="50"/>
      <c r="F288" s="50"/>
      <c r="G288" s="51">
        <f t="shared" ref="G288:G312" si="19">+ROUND(E288+F288,2)</f>
        <v>0</v>
      </c>
      <c r="H288" s="51">
        <f t="shared" ref="H288" si="20">+ROUND(D288*G288,2)</f>
        <v>0</v>
      </c>
      <c r="I288" s="42" t="s">
        <v>21</v>
      </c>
    </row>
    <row r="289" spans="1:9" x14ac:dyDescent="0.25">
      <c r="A289" s="60">
        <v>259</v>
      </c>
      <c r="B289" s="114" t="s">
        <v>344</v>
      </c>
      <c r="C289" s="54" t="s">
        <v>140</v>
      </c>
      <c r="D289" s="83">
        <v>170</v>
      </c>
      <c r="E289" s="50"/>
      <c r="F289" s="50"/>
      <c r="G289" s="51">
        <f t="shared" si="19"/>
        <v>0</v>
      </c>
      <c r="H289" s="51">
        <f t="shared" si="18"/>
        <v>0</v>
      </c>
      <c r="I289" s="42" t="s">
        <v>21</v>
      </c>
    </row>
    <row r="290" spans="1:9" x14ac:dyDescent="0.25">
      <c r="A290" s="60">
        <v>260</v>
      </c>
      <c r="B290" s="114" t="s">
        <v>345</v>
      </c>
      <c r="C290" s="54" t="s">
        <v>140</v>
      </c>
      <c r="D290" s="83">
        <v>100</v>
      </c>
      <c r="E290" s="50"/>
      <c r="F290" s="50"/>
      <c r="G290" s="51">
        <f t="shared" si="19"/>
        <v>0</v>
      </c>
      <c r="H290" s="51">
        <f t="shared" si="18"/>
        <v>0</v>
      </c>
      <c r="I290" s="42" t="s">
        <v>21</v>
      </c>
    </row>
    <row r="291" spans="1:9" x14ac:dyDescent="0.25">
      <c r="A291" s="60">
        <v>261</v>
      </c>
      <c r="B291" s="114" t="s">
        <v>346</v>
      </c>
      <c r="C291" s="54" t="s">
        <v>140</v>
      </c>
      <c r="D291" s="83">
        <v>450</v>
      </c>
      <c r="E291" s="50"/>
      <c r="F291" s="50"/>
      <c r="G291" s="51">
        <f t="shared" si="19"/>
        <v>0</v>
      </c>
      <c r="H291" s="51">
        <f t="shared" si="18"/>
        <v>0</v>
      </c>
      <c r="I291" s="42" t="s">
        <v>21</v>
      </c>
    </row>
    <row r="292" spans="1:9" x14ac:dyDescent="0.25">
      <c r="A292" s="60">
        <v>262</v>
      </c>
      <c r="B292" s="117" t="s">
        <v>709</v>
      </c>
      <c r="C292" s="54" t="s">
        <v>140</v>
      </c>
      <c r="D292" s="83">
        <v>10</v>
      </c>
      <c r="E292" s="50"/>
      <c r="F292" s="50"/>
      <c r="G292" s="51">
        <f t="shared" si="19"/>
        <v>0</v>
      </c>
      <c r="H292" s="51">
        <f t="shared" si="18"/>
        <v>0</v>
      </c>
      <c r="I292" s="42" t="s">
        <v>21</v>
      </c>
    </row>
    <row r="293" spans="1:9" x14ac:dyDescent="0.25">
      <c r="A293" s="60">
        <v>263</v>
      </c>
      <c r="B293" s="117" t="s">
        <v>119</v>
      </c>
      <c r="C293" s="54" t="s">
        <v>140</v>
      </c>
      <c r="D293" s="83">
        <v>420</v>
      </c>
      <c r="E293" s="50"/>
      <c r="F293" s="50"/>
      <c r="G293" s="51">
        <f t="shared" si="19"/>
        <v>0</v>
      </c>
      <c r="H293" s="51">
        <f t="shared" si="18"/>
        <v>0</v>
      </c>
      <c r="I293" s="42" t="s">
        <v>21</v>
      </c>
    </row>
    <row r="294" spans="1:9" ht="27" x14ac:dyDescent="0.25">
      <c r="A294" s="60">
        <v>264</v>
      </c>
      <c r="B294" s="114" t="s">
        <v>322</v>
      </c>
      <c r="C294" s="54" t="s">
        <v>140</v>
      </c>
      <c r="D294" s="83">
        <v>36</v>
      </c>
      <c r="E294" s="50"/>
      <c r="F294" s="50"/>
      <c r="G294" s="51">
        <f t="shared" si="19"/>
        <v>0</v>
      </c>
      <c r="H294" s="51">
        <f t="shared" si="18"/>
        <v>0</v>
      </c>
      <c r="I294" s="42" t="s">
        <v>21</v>
      </c>
    </row>
    <row r="295" spans="1:9" x14ac:dyDescent="0.25">
      <c r="A295" s="60">
        <v>265</v>
      </c>
      <c r="B295" s="114" t="s">
        <v>321</v>
      </c>
      <c r="C295" s="54" t="s">
        <v>140</v>
      </c>
      <c r="D295" s="83">
        <v>12</v>
      </c>
      <c r="E295" s="50"/>
      <c r="F295" s="50"/>
      <c r="G295" s="51">
        <f t="shared" si="19"/>
        <v>0</v>
      </c>
      <c r="H295" s="51">
        <f t="shared" si="18"/>
        <v>0</v>
      </c>
      <c r="I295" s="42" t="s">
        <v>21</v>
      </c>
    </row>
    <row r="296" spans="1:9" ht="27" x14ac:dyDescent="0.25">
      <c r="A296" s="60">
        <v>266</v>
      </c>
      <c r="B296" s="99" t="s">
        <v>347</v>
      </c>
      <c r="C296" s="54" t="s">
        <v>8</v>
      </c>
      <c r="D296" s="83">
        <v>1</v>
      </c>
      <c r="E296" s="50"/>
      <c r="F296" s="50"/>
      <c r="G296" s="51">
        <f t="shared" si="19"/>
        <v>0</v>
      </c>
      <c r="H296" s="51">
        <f t="shared" si="18"/>
        <v>0</v>
      </c>
      <c r="I296" s="42" t="s">
        <v>21</v>
      </c>
    </row>
    <row r="297" spans="1:9" ht="27" x14ac:dyDescent="0.25">
      <c r="A297" s="60">
        <v>267</v>
      </c>
      <c r="B297" s="117" t="s">
        <v>111</v>
      </c>
      <c r="C297" s="54" t="s">
        <v>8</v>
      </c>
      <c r="D297" s="83">
        <v>1</v>
      </c>
      <c r="E297" s="50"/>
      <c r="F297" s="50"/>
      <c r="G297" s="51">
        <f t="shared" si="19"/>
        <v>0</v>
      </c>
      <c r="H297" s="51">
        <f t="shared" si="18"/>
        <v>0</v>
      </c>
      <c r="I297" s="42" t="s">
        <v>21</v>
      </c>
    </row>
    <row r="298" spans="1:9" ht="67.5" x14ac:dyDescent="0.25">
      <c r="A298" s="60">
        <v>268</v>
      </c>
      <c r="B298" s="117" t="s">
        <v>112</v>
      </c>
      <c r="C298" s="54" t="s">
        <v>8</v>
      </c>
      <c r="D298" s="83">
        <v>9</v>
      </c>
      <c r="E298" s="50"/>
      <c r="F298" s="50"/>
      <c r="G298" s="51">
        <f t="shared" si="19"/>
        <v>0</v>
      </c>
      <c r="H298" s="51">
        <f t="shared" si="18"/>
        <v>0</v>
      </c>
      <c r="I298" s="42" t="s">
        <v>21</v>
      </c>
    </row>
    <row r="299" spans="1:9" x14ac:dyDescent="0.25">
      <c r="A299" s="60">
        <v>269</v>
      </c>
      <c r="B299" s="117" t="s">
        <v>113</v>
      </c>
      <c r="C299" s="54" t="s">
        <v>8</v>
      </c>
      <c r="D299" s="83">
        <v>2</v>
      </c>
      <c r="E299" s="50"/>
      <c r="F299" s="50"/>
      <c r="G299" s="51">
        <f t="shared" si="19"/>
        <v>0</v>
      </c>
      <c r="H299" s="51">
        <f t="shared" si="18"/>
        <v>0</v>
      </c>
      <c r="I299" s="42" t="s">
        <v>21</v>
      </c>
    </row>
    <row r="300" spans="1:9" ht="27" x14ac:dyDescent="0.25">
      <c r="A300" s="60">
        <v>270</v>
      </c>
      <c r="B300" s="117" t="s">
        <v>114</v>
      </c>
      <c r="C300" s="54" t="s">
        <v>8</v>
      </c>
      <c r="D300" s="83">
        <v>4</v>
      </c>
      <c r="E300" s="50"/>
      <c r="F300" s="50"/>
      <c r="G300" s="51">
        <f t="shared" si="19"/>
        <v>0</v>
      </c>
      <c r="H300" s="51">
        <f t="shared" si="18"/>
        <v>0</v>
      </c>
      <c r="I300" s="42" t="s">
        <v>21</v>
      </c>
    </row>
    <row r="301" spans="1:9" x14ac:dyDescent="0.25">
      <c r="A301" s="60">
        <v>271</v>
      </c>
      <c r="B301" s="117" t="s">
        <v>115</v>
      </c>
      <c r="C301" s="54" t="s">
        <v>8</v>
      </c>
      <c r="D301" s="83">
        <v>4</v>
      </c>
      <c r="E301" s="50"/>
      <c r="F301" s="50"/>
      <c r="G301" s="51">
        <f t="shared" si="19"/>
        <v>0</v>
      </c>
      <c r="H301" s="51">
        <f t="shared" si="18"/>
        <v>0</v>
      </c>
      <c r="I301" s="42" t="s">
        <v>21</v>
      </c>
    </row>
    <row r="302" spans="1:9" ht="28.5" customHeight="1" x14ac:dyDescent="0.25">
      <c r="A302" s="60">
        <v>272</v>
      </c>
      <c r="B302" s="114" t="s">
        <v>15</v>
      </c>
      <c r="C302" s="54" t="s">
        <v>8</v>
      </c>
      <c r="D302" s="83">
        <v>5</v>
      </c>
      <c r="E302" s="50"/>
      <c r="F302" s="50"/>
      <c r="G302" s="51">
        <f t="shared" si="19"/>
        <v>0</v>
      </c>
      <c r="H302" s="51">
        <f t="shared" si="18"/>
        <v>0</v>
      </c>
      <c r="I302" s="42" t="s">
        <v>21</v>
      </c>
    </row>
    <row r="303" spans="1:9" ht="94.5" x14ac:dyDescent="0.25">
      <c r="A303" s="60">
        <v>273</v>
      </c>
      <c r="B303" s="114" t="s">
        <v>110</v>
      </c>
      <c r="C303" s="54" t="s">
        <v>8</v>
      </c>
      <c r="D303" s="83">
        <v>5</v>
      </c>
      <c r="E303" s="50"/>
      <c r="F303" s="50"/>
      <c r="G303" s="51">
        <f t="shared" si="19"/>
        <v>0</v>
      </c>
      <c r="H303" s="51">
        <f t="shared" si="18"/>
        <v>0</v>
      </c>
      <c r="I303" s="42" t="s">
        <v>21</v>
      </c>
    </row>
    <row r="304" spans="1:9" ht="40.5" x14ac:dyDescent="0.25">
      <c r="A304" s="60">
        <v>274</v>
      </c>
      <c r="B304" s="114" t="s">
        <v>116</v>
      </c>
      <c r="C304" s="54" t="s">
        <v>8</v>
      </c>
      <c r="D304" s="83">
        <v>5</v>
      </c>
      <c r="E304" s="50"/>
      <c r="F304" s="50"/>
      <c r="G304" s="51">
        <f t="shared" si="19"/>
        <v>0</v>
      </c>
      <c r="H304" s="51">
        <f t="shared" si="18"/>
        <v>0</v>
      </c>
      <c r="I304" s="42" t="s">
        <v>21</v>
      </c>
    </row>
    <row r="305" spans="1:9" ht="40.5" x14ac:dyDescent="0.25">
      <c r="A305" s="60">
        <v>275</v>
      </c>
      <c r="B305" s="114" t="s">
        <v>118</v>
      </c>
      <c r="C305" s="54" t="s">
        <v>8</v>
      </c>
      <c r="D305" s="83">
        <v>1</v>
      </c>
      <c r="E305" s="50"/>
      <c r="F305" s="50"/>
      <c r="G305" s="51">
        <f t="shared" si="19"/>
        <v>0</v>
      </c>
      <c r="H305" s="51">
        <f t="shared" si="18"/>
        <v>0</v>
      </c>
      <c r="I305" s="42" t="s">
        <v>21</v>
      </c>
    </row>
    <row r="306" spans="1:9" ht="27" x14ac:dyDescent="0.25">
      <c r="A306" s="60">
        <v>276</v>
      </c>
      <c r="B306" s="114" t="s">
        <v>348</v>
      </c>
      <c r="C306" s="54" t="s">
        <v>8</v>
      </c>
      <c r="D306" s="83">
        <v>30</v>
      </c>
      <c r="E306" s="50"/>
      <c r="F306" s="50"/>
      <c r="G306" s="51">
        <f t="shared" si="19"/>
        <v>0</v>
      </c>
      <c r="H306" s="51">
        <f t="shared" ref="H306:H307" si="21">+ROUND(D306*G306,2)</f>
        <v>0</v>
      </c>
      <c r="I306" s="42" t="s">
        <v>21</v>
      </c>
    </row>
    <row r="307" spans="1:9" ht="40.5" x14ac:dyDescent="0.25">
      <c r="A307" s="60">
        <v>277</v>
      </c>
      <c r="B307" s="114" t="s">
        <v>16</v>
      </c>
      <c r="C307" s="54" t="s">
        <v>8</v>
      </c>
      <c r="D307" s="83">
        <v>1</v>
      </c>
      <c r="E307" s="50"/>
      <c r="F307" s="50"/>
      <c r="G307" s="51">
        <f t="shared" si="19"/>
        <v>0</v>
      </c>
      <c r="H307" s="51">
        <f t="shared" si="21"/>
        <v>0</v>
      </c>
      <c r="I307" s="42" t="s">
        <v>21</v>
      </c>
    </row>
    <row r="308" spans="1:9" s="5" customFormat="1" ht="27" x14ac:dyDescent="0.25">
      <c r="A308" s="60">
        <v>278</v>
      </c>
      <c r="B308" s="114" t="s">
        <v>117</v>
      </c>
      <c r="C308" s="54" t="s">
        <v>8</v>
      </c>
      <c r="D308" s="83">
        <v>1</v>
      </c>
      <c r="E308" s="118"/>
      <c r="F308" s="118"/>
      <c r="G308" s="51">
        <f t="shared" si="19"/>
        <v>0</v>
      </c>
      <c r="H308" s="51">
        <f t="shared" si="18"/>
        <v>0</v>
      </c>
      <c r="I308" s="42" t="s">
        <v>21</v>
      </c>
    </row>
    <row r="309" spans="1:9" x14ac:dyDescent="0.25">
      <c r="A309" s="60">
        <v>279</v>
      </c>
      <c r="B309" s="117" t="s">
        <v>108</v>
      </c>
      <c r="C309" s="54" t="s">
        <v>8</v>
      </c>
      <c r="D309" s="83">
        <v>1</v>
      </c>
      <c r="E309" s="50"/>
      <c r="F309" s="50"/>
      <c r="G309" s="51">
        <f t="shared" si="19"/>
        <v>0</v>
      </c>
      <c r="H309" s="51">
        <f t="shared" si="18"/>
        <v>0</v>
      </c>
      <c r="I309" s="42" t="s">
        <v>21</v>
      </c>
    </row>
    <row r="310" spans="1:9" x14ac:dyDescent="0.25">
      <c r="A310" s="60">
        <v>280</v>
      </c>
      <c r="B310" s="117" t="s">
        <v>120</v>
      </c>
      <c r="C310" s="54" t="s">
        <v>8</v>
      </c>
      <c r="D310" s="83">
        <v>1</v>
      </c>
      <c r="E310" s="50"/>
      <c r="F310" s="50"/>
      <c r="G310" s="51">
        <f t="shared" si="19"/>
        <v>0</v>
      </c>
      <c r="H310" s="51">
        <f t="shared" si="18"/>
        <v>0</v>
      </c>
      <c r="I310" s="42" t="s">
        <v>23</v>
      </c>
    </row>
    <row r="311" spans="1:9" ht="27" x14ac:dyDescent="0.25">
      <c r="A311" s="60">
        <v>281</v>
      </c>
      <c r="B311" s="117" t="s">
        <v>121</v>
      </c>
      <c r="C311" s="54" t="s">
        <v>8</v>
      </c>
      <c r="D311" s="83">
        <v>1</v>
      </c>
      <c r="E311" s="50"/>
      <c r="F311" s="50"/>
      <c r="G311" s="51">
        <f t="shared" si="19"/>
        <v>0</v>
      </c>
      <c r="H311" s="51">
        <f t="shared" si="18"/>
        <v>0</v>
      </c>
      <c r="I311" s="42" t="s">
        <v>23</v>
      </c>
    </row>
    <row r="312" spans="1:9" x14ac:dyDescent="0.25">
      <c r="A312" s="60">
        <v>282</v>
      </c>
      <c r="B312" s="99" t="s">
        <v>17</v>
      </c>
      <c r="C312" s="54" t="s">
        <v>8</v>
      </c>
      <c r="D312" s="83">
        <v>1</v>
      </c>
      <c r="E312" s="50"/>
      <c r="F312" s="50"/>
      <c r="G312" s="51">
        <f t="shared" si="19"/>
        <v>0</v>
      </c>
      <c r="H312" s="51">
        <f t="shared" ref="H312" si="22">+ROUND(D312*G312,2)</f>
        <v>0</v>
      </c>
      <c r="I312" s="42" t="s">
        <v>23</v>
      </c>
    </row>
    <row r="313" spans="1:9" x14ac:dyDescent="0.25">
      <c r="A313" s="60"/>
      <c r="B313" s="119" t="s">
        <v>349</v>
      </c>
      <c r="C313" s="54"/>
      <c r="D313" s="83"/>
      <c r="E313" s="50"/>
      <c r="F313" s="50"/>
      <c r="G313" s="51"/>
      <c r="H313" s="64">
        <f>SUM(H288:H312)</f>
        <v>0</v>
      </c>
      <c r="I313" s="42"/>
    </row>
    <row r="314" spans="1:9" x14ac:dyDescent="0.25">
      <c r="A314" s="116" t="s">
        <v>350</v>
      </c>
      <c r="B314" s="120" t="s">
        <v>351</v>
      </c>
      <c r="C314" s="48"/>
      <c r="D314" s="121"/>
      <c r="E314" s="50"/>
      <c r="F314" s="50"/>
      <c r="G314" s="51"/>
      <c r="H314" s="51"/>
      <c r="I314" s="42"/>
    </row>
    <row r="315" spans="1:9" x14ac:dyDescent="0.25">
      <c r="A315" s="60">
        <v>283</v>
      </c>
      <c r="B315" s="114" t="s">
        <v>352</v>
      </c>
      <c r="C315" s="54" t="s">
        <v>140</v>
      </c>
      <c r="D315" s="97">
        <v>170</v>
      </c>
      <c r="E315" s="50"/>
      <c r="F315" s="50"/>
      <c r="G315" s="51">
        <f t="shared" ref="G315:G331" si="23">+ROUND(E315+F315,2)</f>
        <v>0</v>
      </c>
      <c r="H315" s="51">
        <f t="shared" si="18"/>
        <v>0</v>
      </c>
      <c r="I315" s="42" t="s">
        <v>21</v>
      </c>
    </row>
    <row r="316" spans="1:9" x14ac:dyDescent="0.25">
      <c r="A316" s="60">
        <v>284</v>
      </c>
      <c r="B316" s="114" t="s">
        <v>353</v>
      </c>
      <c r="C316" s="54" t="s">
        <v>140</v>
      </c>
      <c r="D316" s="82">
        <v>1200</v>
      </c>
      <c r="E316" s="50"/>
      <c r="F316" s="50"/>
      <c r="G316" s="51">
        <f t="shared" si="23"/>
        <v>0</v>
      </c>
      <c r="H316" s="51">
        <f t="shared" ref="H316:H317" si="24">+ROUND(D316*G316,2)</f>
        <v>0</v>
      </c>
      <c r="I316" s="42" t="s">
        <v>21</v>
      </c>
    </row>
    <row r="317" spans="1:9" x14ac:dyDescent="0.25">
      <c r="A317" s="60">
        <v>285</v>
      </c>
      <c r="B317" s="114" t="s">
        <v>354</v>
      </c>
      <c r="C317" s="54" t="s">
        <v>140</v>
      </c>
      <c r="D317" s="97">
        <v>130</v>
      </c>
      <c r="E317" s="50"/>
      <c r="F317" s="50"/>
      <c r="G317" s="51">
        <f t="shared" si="23"/>
        <v>0</v>
      </c>
      <c r="H317" s="51">
        <f t="shared" si="24"/>
        <v>0</v>
      </c>
      <c r="I317" s="42" t="s">
        <v>21</v>
      </c>
    </row>
    <row r="318" spans="1:9" x14ac:dyDescent="0.25">
      <c r="A318" s="60">
        <v>286</v>
      </c>
      <c r="B318" s="114" t="s">
        <v>344</v>
      </c>
      <c r="C318" s="54" t="s">
        <v>140</v>
      </c>
      <c r="D318" s="83">
        <v>400</v>
      </c>
      <c r="E318" s="50"/>
      <c r="F318" s="50"/>
      <c r="G318" s="51">
        <f t="shared" si="23"/>
        <v>0</v>
      </c>
      <c r="H318" s="51">
        <f t="shared" si="18"/>
        <v>0</v>
      </c>
      <c r="I318" s="42" t="s">
        <v>21</v>
      </c>
    </row>
    <row r="319" spans="1:9" x14ac:dyDescent="0.25">
      <c r="A319" s="60">
        <v>287</v>
      </c>
      <c r="B319" s="117" t="s">
        <v>709</v>
      </c>
      <c r="C319" s="54" t="s">
        <v>140</v>
      </c>
      <c r="D319" s="83">
        <v>100</v>
      </c>
      <c r="E319" s="50"/>
      <c r="F319" s="50"/>
      <c r="G319" s="51">
        <f t="shared" si="23"/>
        <v>0</v>
      </c>
      <c r="H319" s="51">
        <f t="shared" si="18"/>
        <v>0</v>
      </c>
      <c r="I319" s="42" t="s">
        <v>21</v>
      </c>
    </row>
    <row r="320" spans="1:9" x14ac:dyDescent="0.25">
      <c r="A320" s="60">
        <v>288</v>
      </c>
      <c r="B320" s="122" t="s">
        <v>333</v>
      </c>
      <c r="C320" s="54" t="s">
        <v>140</v>
      </c>
      <c r="D320" s="83">
        <v>700</v>
      </c>
      <c r="E320" s="50"/>
      <c r="F320" s="50"/>
      <c r="G320" s="51">
        <f t="shared" si="23"/>
        <v>0</v>
      </c>
      <c r="H320" s="51">
        <f t="shared" si="18"/>
        <v>0</v>
      </c>
      <c r="I320" s="42" t="s">
        <v>21</v>
      </c>
    </row>
    <row r="321" spans="1:9" x14ac:dyDescent="0.25">
      <c r="A321" s="60">
        <v>289</v>
      </c>
      <c r="B321" s="114" t="s">
        <v>321</v>
      </c>
      <c r="C321" s="54" t="s">
        <v>140</v>
      </c>
      <c r="D321" s="103">
        <v>130</v>
      </c>
      <c r="E321" s="50"/>
      <c r="F321" s="50"/>
      <c r="G321" s="51">
        <f t="shared" si="23"/>
        <v>0</v>
      </c>
      <c r="H321" s="51">
        <f t="shared" si="18"/>
        <v>0</v>
      </c>
      <c r="I321" s="42" t="s">
        <v>21</v>
      </c>
    </row>
    <row r="322" spans="1:9" x14ac:dyDescent="0.25">
      <c r="A322" s="60">
        <v>290</v>
      </c>
      <c r="B322" s="123" t="s">
        <v>355</v>
      </c>
      <c r="C322" s="104" t="s">
        <v>140</v>
      </c>
      <c r="D322" s="124">
        <v>550</v>
      </c>
      <c r="E322" s="50"/>
      <c r="F322" s="50"/>
      <c r="G322" s="51">
        <f t="shared" si="23"/>
        <v>0</v>
      </c>
      <c r="H322" s="51">
        <f t="shared" si="18"/>
        <v>0</v>
      </c>
      <c r="I322" s="42" t="s">
        <v>21</v>
      </c>
    </row>
    <row r="323" spans="1:9" ht="27" x14ac:dyDescent="0.25">
      <c r="A323" s="60">
        <v>291</v>
      </c>
      <c r="B323" s="125" t="s">
        <v>356</v>
      </c>
      <c r="C323" s="104" t="s">
        <v>140</v>
      </c>
      <c r="D323" s="124">
        <v>160</v>
      </c>
      <c r="E323" s="50"/>
      <c r="F323" s="50"/>
      <c r="G323" s="51">
        <f t="shared" si="23"/>
        <v>0</v>
      </c>
      <c r="H323" s="51">
        <f t="shared" si="18"/>
        <v>0</v>
      </c>
      <c r="I323" s="42" t="s">
        <v>21</v>
      </c>
    </row>
    <row r="324" spans="1:9" x14ac:dyDescent="0.25">
      <c r="A324" s="60">
        <v>292</v>
      </c>
      <c r="B324" s="114" t="s">
        <v>354</v>
      </c>
      <c r="C324" s="104" t="s">
        <v>140</v>
      </c>
      <c r="D324" s="124">
        <v>350</v>
      </c>
      <c r="E324" s="50"/>
      <c r="F324" s="50"/>
      <c r="G324" s="51">
        <f t="shared" si="23"/>
        <v>0</v>
      </c>
      <c r="H324" s="51">
        <f t="shared" si="18"/>
        <v>0</v>
      </c>
      <c r="I324" s="42" t="s">
        <v>21</v>
      </c>
    </row>
    <row r="325" spans="1:9" x14ac:dyDescent="0.25">
      <c r="A325" s="60">
        <v>293</v>
      </c>
      <c r="B325" s="114" t="s">
        <v>344</v>
      </c>
      <c r="C325" s="104" t="s">
        <v>140</v>
      </c>
      <c r="D325" s="126">
        <v>250</v>
      </c>
      <c r="E325" s="50"/>
      <c r="F325" s="50"/>
      <c r="G325" s="51">
        <f t="shared" si="23"/>
        <v>0</v>
      </c>
      <c r="H325" s="51">
        <f t="shared" si="18"/>
        <v>0</v>
      </c>
      <c r="I325" s="42" t="s">
        <v>21</v>
      </c>
    </row>
    <row r="326" spans="1:9" x14ac:dyDescent="0.25">
      <c r="A326" s="60">
        <v>294</v>
      </c>
      <c r="B326" s="114" t="s">
        <v>357</v>
      </c>
      <c r="C326" s="104" t="s">
        <v>140</v>
      </c>
      <c r="D326" s="67">
        <v>5</v>
      </c>
      <c r="E326" s="50"/>
      <c r="F326" s="50"/>
      <c r="G326" s="51">
        <f t="shared" si="23"/>
        <v>0</v>
      </c>
      <c r="H326" s="51">
        <f t="shared" si="18"/>
        <v>0</v>
      </c>
      <c r="I326" s="42" t="s">
        <v>21</v>
      </c>
    </row>
    <row r="327" spans="1:9" x14ac:dyDescent="0.25">
      <c r="A327" s="60">
        <v>295</v>
      </c>
      <c r="B327" s="114" t="s">
        <v>358</v>
      </c>
      <c r="C327" s="104" t="s">
        <v>140</v>
      </c>
      <c r="D327" s="124">
        <v>10</v>
      </c>
      <c r="E327" s="50"/>
      <c r="F327" s="50"/>
      <c r="G327" s="51">
        <f t="shared" si="23"/>
        <v>0</v>
      </c>
      <c r="H327" s="51">
        <f t="shared" si="18"/>
        <v>0</v>
      </c>
      <c r="I327" s="42" t="s">
        <v>21</v>
      </c>
    </row>
    <row r="328" spans="1:9" s="3" customFormat="1" x14ac:dyDescent="0.25">
      <c r="A328" s="60">
        <v>296</v>
      </c>
      <c r="B328" s="122" t="s">
        <v>333</v>
      </c>
      <c r="C328" s="104" t="s">
        <v>140</v>
      </c>
      <c r="D328" s="83">
        <v>555</v>
      </c>
      <c r="E328" s="81"/>
      <c r="F328" s="81"/>
      <c r="G328" s="51">
        <f t="shared" si="23"/>
        <v>0</v>
      </c>
      <c r="H328" s="51">
        <f t="shared" si="18"/>
        <v>0</v>
      </c>
      <c r="I328" s="42" t="s">
        <v>21</v>
      </c>
    </row>
    <row r="329" spans="1:9" x14ac:dyDescent="0.25">
      <c r="A329" s="60">
        <v>297</v>
      </c>
      <c r="B329" s="99" t="s">
        <v>11</v>
      </c>
      <c r="C329" s="104" t="s">
        <v>140</v>
      </c>
      <c r="D329" s="124">
        <v>10</v>
      </c>
      <c r="E329" s="50"/>
      <c r="F329" s="50"/>
      <c r="G329" s="51">
        <f t="shared" si="23"/>
        <v>0</v>
      </c>
      <c r="H329" s="51">
        <f t="shared" si="18"/>
        <v>0</v>
      </c>
      <c r="I329" s="42" t="s">
        <v>21</v>
      </c>
    </row>
    <row r="330" spans="1:9" x14ac:dyDescent="0.25">
      <c r="A330" s="60">
        <v>298</v>
      </c>
      <c r="B330" s="117" t="s">
        <v>709</v>
      </c>
      <c r="C330" s="104" t="s">
        <v>140</v>
      </c>
      <c r="D330" s="83">
        <v>150</v>
      </c>
      <c r="E330" s="50"/>
      <c r="F330" s="50"/>
      <c r="G330" s="51">
        <f t="shared" si="23"/>
        <v>0</v>
      </c>
      <c r="H330" s="51">
        <f t="shared" si="18"/>
        <v>0</v>
      </c>
      <c r="I330" s="42" t="s">
        <v>21</v>
      </c>
    </row>
    <row r="331" spans="1:9" x14ac:dyDescent="0.25">
      <c r="A331" s="60">
        <v>299</v>
      </c>
      <c r="B331" s="114" t="s">
        <v>321</v>
      </c>
      <c r="C331" s="104" t="s">
        <v>140</v>
      </c>
      <c r="D331" s="103">
        <v>50</v>
      </c>
      <c r="E331" s="50"/>
      <c r="F331" s="50"/>
      <c r="G331" s="51">
        <f t="shared" si="23"/>
        <v>0</v>
      </c>
      <c r="H331" s="51">
        <f t="shared" si="18"/>
        <v>0</v>
      </c>
      <c r="I331" s="42" t="s">
        <v>21</v>
      </c>
    </row>
    <row r="332" spans="1:9" x14ac:dyDescent="0.25">
      <c r="A332" s="43"/>
      <c r="B332" s="47" t="s">
        <v>359</v>
      </c>
      <c r="C332" s="104"/>
      <c r="D332" s="103"/>
      <c r="E332" s="50"/>
      <c r="F332" s="50"/>
      <c r="G332" s="51"/>
      <c r="H332" s="64">
        <f>SUM(H315:H331)</f>
        <v>0</v>
      </c>
      <c r="I332" s="42"/>
    </row>
    <row r="333" spans="1:9" x14ac:dyDescent="0.25">
      <c r="A333" s="116" t="s">
        <v>360</v>
      </c>
      <c r="B333" s="120" t="s">
        <v>361</v>
      </c>
      <c r="C333" s="104"/>
      <c r="D333" s="103"/>
      <c r="E333" s="50"/>
      <c r="F333" s="50"/>
      <c r="G333" s="51"/>
      <c r="H333" s="51"/>
      <c r="I333" s="42"/>
    </row>
    <row r="334" spans="1:9" x14ac:dyDescent="0.25">
      <c r="A334" s="43">
        <v>300</v>
      </c>
      <c r="B334" s="127" t="s">
        <v>362</v>
      </c>
      <c r="C334" s="104" t="s">
        <v>8</v>
      </c>
      <c r="D334" s="103">
        <v>1</v>
      </c>
      <c r="E334" s="50"/>
      <c r="F334" s="50"/>
      <c r="G334" s="51">
        <f t="shared" ref="G334:G355" si="25">+ROUND(E334+F334,2)</f>
        <v>0</v>
      </c>
      <c r="H334" s="51">
        <f t="shared" si="18"/>
        <v>0</v>
      </c>
      <c r="I334" s="42" t="s">
        <v>21</v>
      </c>
    </row>
    <row r="335" spans="1:9" x14ac:dyDescent="0.25">
      <c r="A335" s="43">
        <v>301</v>
      </c>
      <c r="B335" s="93" t="s">
        <v>363</v>
      </c>
      <c r="C335" s="104" t="s">
        <v>140</v>
      </c>
      <c r="D335" s="103">
        <v>850</v>
      </c>
      <c r="E335" s="50"/>
      <c r="F335" s="50"/>
      <c r="G335" s="51">
        <f t="shared" si="25"/>
        <v>0</v>
      </c>
      <c r="H335" s="51">
        <f t="shared" si="18"/>
        <v>0</v>
      </c>
      <c r="I335" s="42" t="s">
        <v>21</v>
      </c>
    </row>
    <row r="336" spans="1:9" x14ac:dyDescent="0.25">
      <c r="A336" s="43">
        <v>302</v>
      </c>
      <c r="B336" s="93" t="s">
        <v>364</v>
      </c>
      <c r="C336" s="104" t="s">
        <v>140</v>
      </c>
      <c r="D336" s="103">
        <v>20</v>
      </c>
      <c r="E336" s="50"/>
      <c r="F336" s="50"/>
      <c r="G336" s="51">
        <f t="shared" si="25"/>
        <v>0</v>
      </c>
      <c r="H336" s="51">
        <f t="shared" si="18"/>
        <v>0</v>
      </c>
      <c r="I336" s="42" t="s">
        <v>21</v>
      </c>
    </row>
    <row r="337" spans="1:9" x14ac:dyDescent="0.25">
      <c r="A337" s="43">
        <v>303</v>
      </c>
      <c r="B337" s="114" t="s">
        <v>344</v>
      </c>
      <c r="C337" s="104" t="s">
        <v>140</v>
      </c>
      <c r="D337" s="126">
        <v>10</v>
      </c>
      <c r="E337" s="50"/>
      <c r="F337" s="50"/>
      <c r="G337" s="51">
        <f t="shared" si="25"/>
        <v>0</v>
      </c>
      <c r="H337" s="51">
        <f t="shared" si="18"/>
        <v>0</v>
      </c>
      <c r="I337" s="42" t="s">
        <v>21</v>
      </c>
    </row>
    <row r="338" spans="1:9" x14ac:dyDescent="0.25">
      <c r="A338" s="43">
        <v>304</v>
      </c>
      <c r="B338" s="122" t="s">
        <v>333</v>
      </c>
      <c r="C338" s="104" t="s">
        <v>140</v>
      </c>
      <c r="D338" s="83">
        <v>660</v>
      </c>
      <c r="E338" s="50"/>
      <c r="F338" s="50"/>
      <c r="G338" s="51">
        <f t="shared" si="25"/>
        <v>0</v>
      </c>
      <c r="H338" s="51">
        <f t="shared" si="18"/>
        <v>0</v>
      </c>
      <c r="I338" s="42" t="s">
        <v>21</v>
      </c>
    </row>
    <row r="339" spans="1:9" x14ac:dyDescent="0.25">
      <c r="A339" s="43">
        <v>305</v>
      </c>
      <c r="B339" s="117" t="s">
        <v>365</v>
      </c>
      <c r="C339" s="104" t="s">
        <v>140</v>
      </c>
      <c r="D339" s="83">
        <v>55</v>
      </c>
      <c r="E339" s="50"/>
      <c r="F339" s="50"/>
      <c r="G339" s="51">
        <f t="shared" si="25"/>
        <v>0</v>
      </c>
      <c r="H339" s="51">
        <f t="shared" si="18"/>
        <v>0</v>
      </c>
      <c r="I339" s="42" t="s">
        <v>21</v>
      </c>
    </row>
    <row r="340" spans="1:9" x14ac:dyDescent="0.25">
      <c r="A340" s="43">
        <v>306</v>
      </c>
      <c r="B340" s="114" t="s">
        <v>366</v>
      </c>
      <c r="C340" s="104" t="s">
        <v>8</v>
      </c>
      <c r="D340" s="103">
        <v>1</v>
      </c>
      <c r="E340" s="50"/>
      <c r="F340" s="50"/>
      <c r="G340" s="51">
        <f t="shared" si="25"/>
        <v>0</v>
      </c>
      <c r="H340" s="51">
        <f t="shared" si="18"/>
        <v>0</v>
      </c>
      <c r="I340" s="42" t="s">
        <v>21</v>
      </c>
    </row>
    <row r="341" spans="1:9" x14ac:dyDescent="0.25">
      <c r="A341" s="43">
        <v>307</v>
      </c>
      <c r="B341" s="93" t="s">
        <v>122</v>
      </c>
      <c r="C341" s="104" t="s">
        <v>8</v>
      </c>
      <c r="D341" s="103">
        <v>2</v>
      </c>
      <c r="E341" s="50"/>
      <c r="F341" s="50"/>
      <c r="G341" s="51">
        <f t="shared" si="25"/>
        <v>0</v>
      </c>
      <c r="H341" s="51">
        <f t="shared" si="18"/>
        <v>0</v>
      </c>
      <c r="I341" s="42" t="s">
        <v>21</v>
      </c>
    </row>
    <row r="342" spans="1:9" x14ac:dyDescent="0.25">
      <c r="A342" s="43">
        <v>308</v>
      </c>
      <c r="B342" s="93" t="s">
        <v>367</v>
      </c>
      <c r="C342" s="104" t="s">
        <v>8</v>
      </c>
      <c r="D342" s="103">
        <v>35</v>
      </c>
      <c r="E342" s="50"/>
      <c r="F342" s="50"/>
      <c r="G342" s="51">
        <f t="shared" si="25"/>
        <v>0</v>
      </c>
      <c r="H342" s="51">
        <f t="shared" si="18"/>
        <v>0</v>
      </c>
      <c r="I342" s="42" t="s">
        <v>21</v>
      </c>
    </row>
    <row r="343" spans="1:9" x14ac:dyDescent="0.25">
      <c r="A343" s="43">
        <v>309</v>
      </c>
      <c r="B343" s="93" t="s">
        <v>368</v>
      </c>
      <c r="C343" s="104" t="s">
        <v>8</v>
      </c>
      <c r="D343" s="103">
        <v>35</v>
      </c>
      <c r="E343" s="50"/>
      <c r="F343" s="50"/>
      <c r="G343" s="51">
        <f t="shared" si="25"/>
        <v>0</v>
      </c>
      <c r="H343" s="51">
        <f t="shared" si="18"/>
        <v>0</v>
      </c>
      <c r="I343" s="42" t="s">
        <v>21</v>
      </c>
    </row>
    <row r="344" spans="1:9" x14ac:dyDescent="0.25">
      <c r="A344" s="43">
        <v>310</v>
      </c>
      <c r="B344" s="93" t="s">
        <v>369</v>
      </c>
      <c r="C344" s="104" t="s">
        <v>8</v>
      </c>
      <c r="D344" s="103">
        <v>6</v>
      </c>
      <c r="E344" s="50"/>
      <c r="F344" s="50"/>
      <c r="G344" s="51">
        <f t="shared" si="25"/>
        <v>0</v>
      </c>
      <c r="H344" s="51">
        <f t="shared" si="18"/>
        <v>0</v>
      </c>
      <c r="I344" s="42" t="s">
        <v>21</v>
      </c>
    </row>
    <row r="345" spans="1:9" x14ac:dyDescent="0.25">
      <c r="A345" s="43">
        <v>311</v>
      </c>
      <c r="B345" s="114" t="s">
        <v>370</v>
      </c>
      <c r="C345" s="104" t="s">
        <v>8</v>
      </c>
      <c r="D345" s="103">
        <v>11</v>
      </c>
      <c r="E345" s="50"/>
      <c r="F345" s="50"/>
      <c r="G345" s="51">
        <f t="shared" si="25"/>
        <v>0</v>
      </c>
      <c r="H345" s="51">
        <f t="shared" ref="H345:H410" si="26">+ROUND(D345*G345,2)</f>
        <v>0</v>
      </c>
      <c r="I345" s="42" t="s">
        <v>21</v>
      </c>
    </row>
    <row r="346" spans="1:9" ht="27" x14ac:dyDescent="0.25">
      <c r="A346" s="43">
        <v>312</v>
      </c>
      <c r="B346" s="93" t="s">
        <v>371</v>
      </c>
      <c r="C346" s="104" t="s">
        <v>8</v>
      </c>
      <c r="D346" s="70">
        <v>5</v>
      </c>
      <c r="E346" s="50"/>
      <c r="F346" s="50"/>
      <c r="G346" s="51">
        <f t="shared" si="25"/>
        <v>0</v>
      </c>
      <c r="H346" s="51">
        <f t="shared" si="26"/>
        <v>0</v>
      </c>
      <c r="I346" s="42" t="s">
        <v>21</v>
      </c>
    </row>
    <row r="347" spans="1:9" ht="27" x14ac:dyDescent="0.25">
      <c r="A347" s="43">
        <v>313</v>
      </c>
      <c r="B347" s="93" t="s">
        <v>372</v>
      </c>
      <c r="C347" s="104" t="s">
        <v>8</v>
      </c>
      <c r="D347" s="70">
        <v>2</v>
      </c>
      <c r="E347" s="50"/>
      <c r="F347" s="50"/>
      <c r="G347" s="51">
        <f t="shared" si="25"/>
        <v>0</v>
      </c>
      <c r="H347" s="51">
        <f t="shared" si="26"/>
        <v>0</v>
      </c>
      <c r="I347" s="42" t="s">
        <v>21</v>
      </c>
    </row>
    <row r="348" spans="1:9" x14ac:dyDescent="0.25">
      <c r="A348" s="43">
        <v>314</v>
      </c>
      <c r="B348" s="93" t="s">
        <v>123</v>
      </c>
      <c r="C348" s="97" t="s">
        <v>143</v>
      </c>
      <c r="D348" s="97">
        <v>1</v>
      </c>
      <c r="E348" s="50"/>
      <c r="F348" s="50"/>
      <c r="G348" s="51">
        <f t="shared" si="25"/>
        <v>0</v>
      </c>
      <c r="H348" s="51">
        <f t="shared" si="26"/>
        <v>0</v>
      </c>
      <c r="I348" s="42" t="s">
        <v>21</v>
      </c>
    </row>
    <row r="349" spans="1:9" ht="27" x14ac:dyDescent="0.25">
      <c r="A349" s="43">
        <v>315</v>
      </c>
      <c r="B349" s="93" t="s">
        <v>124</v>
      </c>
      <c r="C349" s="97" t="s">
        <v>8</v>
      </c>
      <c r="D349" s="97">
        <v>1</v>
      </c>
      <c r="E349" s="50"/>
      <c r="F349" s="50"/>
      <c r="G349" s="51">
        <f t="shared" si="25"/>
        <v>0</v>
      </c>
      <c r="H349" s="51">
        <f t="shared" si="26"/>
        <v>0</v>
      </c>
      <c r="I349" s="42" t="s">
        <v>21</v>
      </c>
    </row>
    <row r="350" spans="1:9" x14ac:dyDescent="0.25">
      <c r="A350" s="43">
        <v>316</v>
      </c>
      <c r="B350" s="93" t="s">
        <v>125</v>
      </c>
      <c r="C350" s="97" t="s">
        <v>8</v>
      </c>
      <c r="D350" s="97">
        <v>71</v>
      </c>
      <c r="E350" s="50"/>
      <c r="F350" s="50"/>
      <c r="G350" s="51">
        <f t="shared" si="25"/>
        <v>0</v>
      </c>
      <c r="H350" s="51">
        <f t="shared" si="26"/>
        <v>0</v>
      </c>
      <c r="I350" s="42" t="s">
        <v>21</v>
      </c>
    </row>
    <row r="351" spans="1:9" x14ac:dyDescent="0.25">
      <c r="A351" s="43">
        <v>317</v>
      </c>
      <c r="B351" s="93" t="s">
        <v>126</v>
      </c>
      <c r="C351" s="97" t="s">
        <v>8</v>
      </c>
      <c r="D351" s="97">
        <v>1</v>
      </c>
      <c r="E351" s="50"/>
      <c r="F351" s="50"/>
      <c r="G351" s="51">
        <f t="shared" si="25"/>
        <v>0</v>
      </c>
      <c r="H351" s="51">
        <f t="shared" si="26"/>
        <v>0</v>
      </c>
      <c r="I351" s="42" t="s">
        <v>21</v>
      </c>
    </row>
    <row r="352" spans="1:9" x14ac:dyDescent="0.25">
      <c r="A352" s="43">
        <v>318</v>
      </c>
      <c r="B352" s="93" t="s">
        <v>127</v>
      </c>
      <c r="C352" s="97" t="s">
        <v>8</v>
      </c>
      <c r="D352" s="97">
        <v>1</v>
      </c>
      <c r="E352" s="50"/>
      <c r="F352" s="50"/>
      <c r="G352" s="51">
        <f t="shared" si="25"/>
        <v>0</v>
      </c>
      <c r="H352" s="51">
        <f t="shared" si="26"/>
        <v>0</v>
      </c>
      <c r="I352" s="42" t="s">
        <v>21</v>
      </c>
    </row>
    <row r="353" spans="1:9" x14ac:dyDescent="0.25">
      <c r="A353" s="43">
        <v>319</v>
      </c>
      <c r="B353" s="93" t="s">
        <v>128</v>
      </c>
      <c r="C353" s="97" t="s">
        <v>8</v>
      </c>
      <c r="D353" s="97">
        <v>1</v>
      </c>
      <c r="E353" s="50"/>
      <c r="F353" s="50"/>
      <c r="G353" s="51">
        <f t="shared" si="25"/>
        <v>0</v>
      </c>
      <c r="H353" s="51">
        <f t="shared" si="26"/>
        <v>0</v>
      </c>
      <c r="I353" s="42" t="s">
        <v>21</v>
      </c>
    </row>
    <row r="354" spans="1:9" s="3" customFormat="1" x14ac:dyDescent="0.25">
      <c r="A354" s="43">
        <v>320</v>
      </c>
      <c r="B354" s="93" t="s">
        <v>129</v>
      </c>
      <c r="C354" s="97" t="s">
        <v>8</v>
      </c>
      <c r="D354" s="97">
        <v>1</v>
      </c>
      <c r="E354" s="81"/>
      <c r="F354" s="81"/>
      <c r="G354" s="51">
        <f t="shared" si="25"/>
        <v>0</v>
      </c>
      <c r="H354" s="51">
        <f t="shared" si="26"/>
        <v>0</v>
      </c>
      <c r="I354" s="42" t="s">
        <v>21</v>
      </c>
    </row>
    <row r="355" spans="1:9" x14ac:dyDescent="0.25">
      <c r="A355" s="43">
        <v>321</v>
      </c>
      <c r="B355" s="93" t="s">
        <v>130</v>
      </c>
      <c r="C355" s="97" t="s">
        <v>8</v>
      </c>
      <c r="D355" s="97">
        <v>1</v>
      </c>
      <c r="E355" s="50"/>
      <c r="F355" s="50"/>
      <c r="G355" s="51">
        <f t="shared" si="25"/>
        <v>0</v>
      </c>
      <c r="H355" s="51">
        <f t="shared" si="26"/>
        <v>0</v>
      </c>
      <c r="I355" s="42" t="s">
        <v>22</v>
      </c>
    </row>
    <row r="356" spans="1:9" x14ac:dyDescent="0.25">
      <c r="A356" s="43"/>
      <c r="B356" s="47" t="s">
        <v>373</v>
      </c>
      <c r="C356" s="104"/>
      <c r="D356" s="103"/>
      <c r="E356" s="50"/>
      <c r="F356" s="50"/>
      <c r="G356" s="51"/>
      <c r="H356" s="64">
        <f>SUM(H334:H355)</f>
        <v>0</v>
      </c>
      <c r="I356" s="42"/>
    </row>
    <row r="357" spans="1:9" x14ac:dyDescent="0.25">
      <c r="A357" s="37" t="s">
        <v>374</v>
      </c>
      <c r="B357" s="128" t="s">
        <v>375</v>
      </c>
      <c r="C357" s="104"/>
      <c r="D357" s="124"/>
      <c r="E357" s="50"/>
      <c r="F357" s="50"/>
      <c r="G357" s="51"/>
      <c r="H357" s="51"/>
      <c r="I357" s="42"/>
    </row>
    <row r="358" spans="1:9" ht="27" x14ac:dyDescent="0.25">
      <c r="A358" s="43">
        <v>322</v>
      </c>
      <c r="B358" s="129" t="s">
        <v>376</v>
      </c>
      <c r="C358" s="104" t="s">
        <v>8</v>
      </c>
      <c r="D358" s="124">
        <v>1</v>
      </c>
      <c r="E358" s="50"/>
      <c r="F358" s="50"/>
      <c r="G358" s="51">
        <f t="shared" ref="G358:G367" si="27">+ROUND(E358+F358,2)</f>
        <v>0</v>
      </c>
      <c r="H358" s="51">
        <f t="shared" si="26"/>
        <v>0</v>
      </c>
      <c r="I358" s="42" t="s">
        <v>21</v>
      </c>
    </row>
    <row r="359" spans="1:9" ht="27" x14ac:dyDescent="0.25">
      <c r="A359" s="43">
        <v>323</v>
      </c>
      <c r="B359" s="129" t="s">
        <v>377</v>
      </c>
      <c r="C359" s="104" t="s">
        <v>8</v>
      </c>
      <c r="D359" s="124">
        <v>1</v>
      </c>
      <c r="E359" s="50"/>
      <c r="F359" s="50"/>
      <c r="G359" s="51">
        <f t="shared" si="27"/>
        <v>0</v>
      </c>
      <c r="H359" s="51">
        <f t="shared" si="26"/>
        <v>0</v>
      </c>
      <c r="I359" s="42" t="s">
        <v>21</v>
      </c>
    </row>
    <row r="360" spans="1:9" s="3" customFormat="1" x14ac:dyDescent="0.25">
      <c r="A360" s="43">
        <v>324</v>
      </c>
      <c r="B360" s="129" t="s">
        <v>378</v>
      </c>
      <c r="C360" s="104" t="s">
        <v>8</v>
      </c>
      <c r="D360" s="124">
        <v>2</v>
      </c>
      <c r="E360" s="81"/>
      <c r="F360" s="81"/>
      <c r="G360" s="51">
        <f t="shared" si="27"/>
        <v>0</v>
      </c>
      <c r="H360" s="51">
        <f t="shared" si="26"/>
        <v>0</v>
      </c>
      <c r="I360" s="42" t="s">
        <v>21</v>
      </c>
    </row>
    <row r="361" spans="1:9" s="3" customFormat="1" ht="27" x14ac:dyDescent="0.25">
      <c r="A361" s="43">
        <v>325</v>
      </c>
      <c r="B361" s="129" t="s">
        <v>379</v>
      </c>
      <c r="C361" s="104" t="s">
        <v>8</v>
      </c>
      <c r="D361" s="124">
        <v>2</v>
      </c>
      <c r="E361" s="81"/>
      <c r="F361" s="81"/>
      <c r="G361" s="51">
        <f t="shared" si="27"/>
        <v>0</v>
      </c>
      <c r="H361" s="51">
        <f t="shared" si="26"/>
        <v>0</v>
      </c>
      <c r="I361" s="42" t="s">
        <v>21</v>
      </c>
    </row>
    <row r="362" spans="1:9" s="3" customFormat="1" x14ac:dyDescent="0.25">
      <c r="A362" s="43">
        <v>326</v>
      </c>
      <c r="B362" s="129" t="s">
        <v>95</v>
      </c>
      <c r="C362" s="104" t="s">
        <v>8</v>
      </c>
      <c r="D362" s="124">
        <v>12</v>
      </c>
      <c r="E362" s="81"/>
      <c r="F362" s="81"/>
      <c r="G362" s="51">
        <f t="shared" si="27"/>
        <v>0</v>
      </c>
      <c r="H362" s="51">
        <f t="shared" ref="H362:H364" si="28">+ROUND(D362*G362,2)</f>
        <v>0</v>
      </c>
      <c r="I362" s="42" t="s">
        <v>21</v>
      </c>
    </row>
    <row r="363" spans="1:9" s="3" customFormat="1" x14ac:dyDescent="0.25">
      <c r="A363" s="43">
        <v>327</v>
      </c>
      <c r="B363" s="99" t="s">
        <v>380</v>
      </c>
      <c r="C363" s="104" t="s">
        <v>140</v>
      </c>
      <c r="D363" s="124">
        <v>40</v>
      </c>
      <c r="E363" s="81"/>
      <c r="F363" s="81"/>
      <c r="G363" s="51">
        <f t="shared" si="27"/>
        <v>0</v>
      </c>
      <c r="H363" s="51">
        <f t="shared" si="28"/>
        <v>0</v>
      </c>
      <c r="I363" s="42" t="s">
        <v>21</v>
      </c>
    </row>
    <row r="364" spans="1:9" s="3" customFormat="1" x14ac:dyDescent="0.25">
      <c r="A364" s="43">
        <v>328</v>
      </c>
      <c r="B364" s="123" t="s">
        <v>381</v>
      </c>
      <c r="C364" s="104" t="s">
        <v>140</v>
      </c>
      <c r="D364" s="124">
        <v>10</v>
      </c>
      <c r="E364" s="81"/>
      <c r="F364" s="81"/>
      <c r="G364" s="51">
        <f t="shared" si="27"/>
        <v>0</v>
      </c>
      <c r="H364" s="51">
        <f t="shared" si="28"/>
        <v>0</v>
      </c>
      <c r="I364" s="42" t="s">
        <v>21</v>
      </c>
    </row>
    <row r="365" spans="1:9" s="3" customFormat="1" ht="27" x14ac:dyDescent="0.25">
      <c r="A365" s="43">
        <v>329</v>
      </c>
      <c r="B365" s="99" t="s">
        <v>97</v>
      </c>
      <c r="C365" s="104" t="s">
        <v>140</v>
      </c>
      <c r="D365" s="124">
        <v>15</v>
      </c>
      <c r="E365" s="81"/>
      <c r="F365" s="81"/>
      <c r="G365" s="51">
        <f t="shared" si="27"/>
        <v>0</v>
      </c>
      <c r="H365" s="51">
        <f t="shared" si="26"/>
        <v>0</v>
      </c>
      <c r="I365" s="42" t="s">
        <v>21</v>
      </c>
    </row>
    <row r="366" spans="1:9" s="3" customFormat="1" x14ac:dyDescent="0.25">
      <c r="A366" s="43">
        <v>330</v>
      </c>
      <c r="B366" s="99" t="s">
        <v>96</v>
      </c>
      <c r="C366" s="104" t="s">
        <v>8</v>
      </c>
      <c r="D366" s="124">
        <v>2</v>
      </c>
      <c r="E366" s="81"/>
      <c r="F366" s="81"/>
      <c r="G366" s="51">
        <f t="shared" si="27"/>
        <v>0</v>
      </c>
      <c r="H366" s="51">
        <f t="shared" si="26"/>
        <v>0</v>
      </c>
      <c r="I366" s="42" t="s">
        <v>21</v>
      </c>
    </row>
    <row r="367" spans="1:9" s="3" customFormat="1" x14ac:dyDescent="0.25">
      <c r="A367" s="43">
        <v>331</v>
      </c>
      <c r="B367" s="99" t="s">
        <v>13</v>
      </c>
      <c r="C367" s="104" t="s">
        <v>8</v>
      </c>
      <c r="D367" s="124">
        <v>1</v>
      </c>
      <c r="E367" s="81"/>
      <c r="F367" s="81"/>
      <c r="G367" s="51">
        <f t="shared" si="27"/>
        <v>0</v>
      </c>
      <c r="H367" s="51">
        <f t="shared" si="26"/>
        <v>0</v>
      </c>
      <c r="I367" s="42" t="s">
        <v>22</v>
      </c>
    </row>
    <row r="368" spans="1:9" s="3" customFormat="1" x14ac:dyDescent="0.25">
      <c r="A368" s="43"/>
      <c r="B368" s="119" t="s">
        <v>382</v>
      </c>
      <c r="C368" s="104"/>
      <c r="D368" s="124"/>
      <c r="E368" s="81"/>
      <c r="F368" s="81"/>
      <c r="G368" s="51"/>
      <c r="H368" s="64">
        <f>SUM(H358:H367)</f>
        <v>0</v>
      </c>
      <c r="I368" s="42"/>
    </row>
    <row r="369" spans="1:9" s="3" customFormat="1" x14ac:dyDescent="0.25">
      <c r="A369" s="37" t="s">
        <v>383</v>
      </c>
      <c r="B369" s="128" t="s">
        <v>384</v>
      </c>
      <c r="C369" s="104"/>
      <c r="D369" s="124"/>
      <c r="E369" s="81"/>
      <c r="F369" s="81"/>
      <c r="G369" s="51"/>
      <c r="H369" s="51"/>
      <c r="I369" s="42"/>
    </row>
    <row r="370" spans="1:9" s="3" customFormat="1" x14ac:dyDescent="0.25">
      <c r="A370" s="43">
        <v>332</v>
      </c>
      <c r="B370" s="99" t="s">
        <v>385</v>
      </c>
      <c r="C370" s="104" t="s">
        <v>8</v>
      </c>
      <c r="D370" s="124">
        <v>1</v>
      </c>
      <c r="E370" s="81"/>
      <c r="F370" s="81"/>
      <c r="G370" s="51">
        <f t="shared" ref="G370:G410" si="29">+ROUND(E370+F370,2)</f>
        <v>0</v>
      </c>
      <c r="H370" s="51">
        <f t="shared" si="26"/>
        <v>0</v>
      </c>
      <c r="I370" s="42" t="s">
        <v>21</v>
      </c>
    </row>
    <row r="371" spans="1:9" s="3" customFormat="1" x14ac:dyDescent="0.25">
      <c r="A371" s="43">
        <v>333</v>
      </c>
      <c r="B371" s="99" t="s">
        <v>386</v>
      </c>
      <c r="C371" s="104" t="s">
        <v>8</v>
      </c>
      <c r="D371" s="124">
        <v>1</v>
      </c>
      <c r="E371" s="81"/>
      <c r="F371" s="81"/>
      <c r="G371" s="51">
        <f t="shared" si="29"/>
        <v>0</v>
      </c>
      <c r="H371" s="51">
        <f t="shared" si="26"/>
        <v>0</v>
      </c>
      <c r="I371" s="42" t="s">
        <v>21</v>
      </c>
    </row>
    <row r="372" spans="1:9" s="3" customFormat="1" x14ac:dyDescent="0.25">
      <c r="A372" s="43">
        <v>334</v>
      </c>
      <c r="B372" s="99" t="s">
        <v>387</v>
      </c>
      <c r="C372" s="104" t="s">
        <v>8</v>
      </c>
      <c r="D372" s="124">
        <v>1</v>
      </c>
      <c r="E372" s="81"/>
      <c r="F372" s="81"/>
      <c r="G372" s="51">
        <f t="shared" si="29"/>
        <v>0</v>
      </c>
      <c r="H372" s="51">
        <f t="shared" si="26"/>
        <v>0</v>
      </c>
      <c r="I372" s="42" t="s">
        <v>21</v>
      </c>
    </row>
    <row r="373" spans="1:9" s="3" customFormat="1" ht="40.5" x14ac:dyDescent="0.25">
      <c r="A373" s="43">
        <v>335</v>
      </c>
      <c r="B373" s="99" t="s">
        <v>89</v>
      </c>
      <c r="C373" s="104" t="s">
        <v>8</v>
      </c>
      <c r="D373" s="124">
        <v>1</v>
      </c>
      <c r="E373" s="81"/>
      <c r="F373" s="81"/>
      <c r="G373" s="51">
        <f t="shared" si="29"/>
        <v>0</v>
      </c>
      <c r="H373" s="51">
        <f t="shared" si="26"/>
        <v>0</v>
      </c>
      <c r="I373" s="42" t="s">
        <v>21</v>
      </c>
    </row>
    <row r="374" spans="1:9" s="3" customFormat="1" x14ac:dyDescent="0.25">
      <c r="A374" s="43">
        <v>336</v>
      </c>
      <c r="B374" s="99" t="s">
        <v>388</v>
      </c>
      <c r="C374" s="54" t="s">
        <v>140</v>
      </c>
      <c r="D374" s="124">
        <v>300</v>
      </c>
      <c r="E374" s="81"/>
      <c r="F374" s="81"/>
      <c r="G374" s="51">
        <f t="shared" si="29"/>
        <v>0</v>
      </c>
      <c r="H374" s="51">
        <f t="shared" si="26"/>
        <v>0</v>
      </c>
      <c r="I374" s="42" t="s">
        <v>21</v>
      </c>
    </row>
    <row r="375" spans="1:9" s="3" customFormat="1" x14ac:dyDescent="0.25">
      <c r="A375" s="43">
        <v>337</v>
      </c>
      <c r="B375" s="99" t="s">
        <v>354</v>
      </c>
      <c r="C375" s="54" t="s">
        <v>140</v>
      </c>
      <c r="D375" s="124">
        <v>10</v>
      </c>
      <c r="E375" s="81"/>
      <c r="F375" s="81"/>
      <c r="G375" s="51">
        <f t="shared" si="29"/>
        <v>0</v>
      </c>
      <c r="H375" s="51">
        <f t="shared" si="26"/>
        <v>0</v>
      </c>
      <c r="I375" s="42" t="s">
        <v>21</v>
      </c>
    </row>
    <row r="376" spans="1:9" s="3" customFormat="1" x14ac:dyDescent="0.25">
      <c r="A376" s="43">
        <v>338</v>
      </c>
      <c r="B376" s="99" t="s">
        <v>344</v>
      </c>
      <c r="C376" s="54" t="s">
        <v>140</v>
      </c>
      <c r="D376" s="124">
        <v>1850</v>
      </c>
      <c r="E376" s="81"/>
      <c r="F376" s="81"/>
      <c r="G376" s="51">
        <f t="shared" si="29"/>
        <v>0</v>
      </c>
      <c r="H376" s="51">
        <f t="shared" si="26"/>
        <v>0</v>
      </c>
      <c r="I376" s="42" t="s">
        <v>21</v>
      </c>
    </row>
    <row r="377" spans="1:9" s="3" customFormat="1" x14ac:dyDescent="0.25">
      <c r="A377" s="43">
        <v>339</v>
      </c>
      <c r="B377" s="99" t="s">
        <v>345</v>
      </c>
      <c r="C377" s="54" t="s">
        <v>140</v>
      </c>
      <c r="D377" s="83">
        <v>1400</v>
      </c>
      <c r="E377" s="81"/>
      <c r="F377" s="81"/>
      <c r="G377" s="51">
        <f t="shared" si="29"/>
        <v>0</v>
      </c>
      <c r="H377" s="51">
        <f t="shared" si="26"/>
        <v>0</v>
      </c>
      <c r="I377" s="42" t="s">
        <v>21</v>
      </c>
    </row>
    <row r="378" spans="1:9" s="3" customFormat="1" x14ac:dyDescent="0.25">
      <c r="A378" s="43">
        <v>340</v>
      </c>
      <c r="B378" s="99" t="s">
        <v>357</v>
      </c>
      <c r="C378" s="54" t="s">
        <v>140</v>
      </c>
      <c r="D378" s="67">
        <v>2000</v>
      </c>
      <c r="E378" s="81"/>
      <c r="F378" s="81"/>
      <c r="G378" s="51">
        <f t="shared" si="29"/>
        <v>0</v>
      </c>
      <c r="H378" s="51">
        <f t="shared" si="26"/>
        <v>0</v>
      </c>
      <c r="I378" s="42" t="s">
        <v>21</v>
      </c>
    </row>
    <row r="379" spans="1:9" s="3" customFormat="1" x14ac:dyDescent="0.25">
      <c r="A379" s="43">
        <v>341</v>
      </c>
      <c r="B379" s="99" t="s">
        <v>389</v>
      </c>
      <c r="C379" s="54" t="s">
        <v>140</v>
      </c>
      <c r="D379" s="124">
        <v>80</v>
      </c>
      <c r="E379" s="81"/>
      <c r="F379" s="81"/>
      <c r="G379" s="51">
        <f t="shared" si="29"/>
        <v>0</v>
      </c>
      <c r="H379" s="51">
        <f t="shared" si="26"/>
        <v>0</v>
      </c>
      <c r="I379" s="42" t="s">
        <v>21</v>
      </c>
    </row>
    <row r="380" spans="1:9" s="3" customFormat="1" x14ac:dyDescent="0.25">
      <c r="A380" s="43">
        <v>342</v>
      </c>
      <c r="B380" s="99" t="s">
        <v>390</v>
      </c>
      <c r="C380" s="54" t="s">
        <v>140</v>
      </c>
      <c r="D380" s="124">
        <v>95</v>
      </c>
      <c r="E380" s="81"/>
      <c r="F380" s="81"/>
      <c r="G380" s="51">
        <f t="shared" si="29"/>
        <v>0</v>
      </c>
      <c r="H380" s="51">
        <f t="shared" si="26"/>
        <v>0</v>
      </c>
      <c r="I380" s="42" t="s">
        <v>21</v>
      </c>
    </row>
    <row r="381" spans="1:9" s="3" customFormat="1" x14ac:dyDescent="0.25">
      <c r="A381" s="43">
        <v>343</v>
      </c>
      <c r="B381" s="99" t="s">
        <v>391</v>
      </c>
      <c r="C381" s="54" t="s">
        <v>140</v>
      </c>
      <c r="D381" s="124">
        <v>20</v>
      </c>
      <c r="E381" s="81"/>
      <c r="F381" s="81"/>
      <c r="G381" s="51">
        <f t="shared" si="29"/>
        <v>0</v>
      </c>
      <c r="H381" s="51">
        <f t="shared" si="26"/>
        <v>0</v>
      </c>
      <c r="I381" s="42" t="s">
        <v>21</v>
      </c>
    </row>
    <row r="382" spans="1:9" s="3" customFormat="1" x14ac:dyDescent="0.25">
      <c r="A382" s="43">
        <v>344</v>
      </c>
      <c r="B382" s="99" t="s">
        <v>392</v>
      </c>
      <c r="C382" s="54" t="s">
        <v>140</v>
      </c>
      <c r="D382" s="124">
        <v>5</v>
      </c>
      <c r="E382" s="81"/>
      <c r="F382" s="81"/>
      <c r="G382" s="51">
        <f t="shared" si="29"/>
        <v>0</v>
      </c>
      <c r="H382" s="51">
        <f t="shared" si="26"/>
        <v>0</v>
      </c>
      <c r="I382" s="42" t="s">
        <v>21</v>
      </c>
    </row>
    <row r="383" spans="1:9" s="4" customFormat="1" x14ac:dyDescent="0.25">
      <c r="A383" s="43">
        <v>345</v>
      </c>
      <c r="B383" s="99" t="s">
        <v>393</v>
      </c>
      <c r="C383" s="54" t="s">
        <v>140</v>
      </c>
      <c r="D383" s="124">
        <v>15</v>
      </c>
      <c r="E383" s="81"/>
      <c r="F383" s="81"/>
      <c r="G383" s="51">
        <f t="shared" si="29"/>
        <v>0</v>
      </c>
      <c r="H383" s="51">
        <f t="shared" si="26"/>
        <v>0</v>
      </c>
      <c r="I383" s="42" t="s">
        <v>21</v>
      </c>
    </row>
    <row r="384" spans="1:9" s="3" customFormat="1" x14ac:dyDescent="0.25">
      <c r="A384" s="43">
        <v>346</v>
      </c>
      <c r="B384" s="99" t="s">
        <v>394</v>
      </c>
      <c r="C384" s="54" t="s">
        <v>140</v>
      </c>
      <c r="D384" s="124">
        <v>190</v>
      </c>
      <c r="E384" s="81"/>
      <c r="F384" s="81"/>
      <c r="G384" s="51">
        <f t="shared" si="29"/>
        <v>0</v>
      </c>
      <c r="H384" s="51">
        <f t="shared" si="26"/>
        <v>0</v>
      </c>
      <c r="I384" s="42" t="s">
        <v>21</v>
      </c>
    </row>
    <row r="385" spans="1:9" s="3" customFormat="1" x14ac:dyDescent="0.25">
      <c r="A385" s="43">
        <v>347</v>
      </c>
      <c r="B385" s="99" t="s">
        <v>333</v>
      </c>
      <c r="C385" s="54" t="s">
        <v>140</v>
      </c>
      <c r="D385" s="83">
        <v>1885</v>
      </c>
      <c r="E385" s="81"/>
      <c r="F385" s="81"/>
      <c r="G385" s="51">
        <f t="shared" si="29"/>
        <v>0</v>
      </c>
      <c r="H385" s="51">
        <f t="shared" si="26"/>
        <v>0</v>
      </c>
      <c r="I385" s="42" t="s">
        <v>21</v>
      </c>
    </row>
    <row r="386" spans="1:9" s="3" customFormat="1" x14ac:dyDescent="0.25">
      <c r="A386" s="43">
        <v>348</v>
      </c>
      <c r="B386" s="99" t="s">
        <v>11</v>
      </c>
      <c r="C386" s="54" t="s">
        <v>140</v>
      </c>
      <c r="D386" s="124">
        <v>1650</v>
      </c>
      <c r="E386" s="81"/>
      <c r="F386" s="81"/>
      <c r="G386" s="51">
        <f t="shared" si="29"/>
        <v>0</v>
      </c>
      <c r="H386" s="51">
        <f t="shared" si="26"/>
        <v>0</v>
      </c>
      <c r="I386" s="42" t="s">
        <v>21</v>
      </c>
    </row>
    <row r="387" spans="1:9" s="3" customFormat="1" ht="54" x14ac:dyDescent="0.25">
      <c r="A387" s="43">
        <v>349</v>
      </c>
      <c r="B387" s="127" t="s">
        <v>395</v>
      </c>
      <c r="C387" s="54" t="s">
        <v>140</v>
      </c>
      <c r="D387" s="124">
        <v>5</v>
      </c>
      <c r="E387" s="81"/>
      <c r="F387" s="81"/>
      <c r="G387" s="51">
        <f t="shared" si="29"/>
        <v>0</v>
      </c>
      <c r="H387" s="51">
        <f t="shared" si="26"/>
        <v>0</v>
      </c>
      <c r="I387" s="42" t="s">
        <v>21</v>
      </c>
    </row>
    <row r="388" spans="1:9" s="3" customFormat="1" ht="54" x14ac:dyDescent="0.25">
      <c r="A388" s="43">
        <v>350</v>
      </c>
      <c r="B388" s="127" t="s">
        <v>396</v>
      </c>
      <c r="C388" s="54" t="s">
        <v>140</v>
      </c>
      <c r="D388" s="124">
        <v>100</v>
      </c>
      <c r="E388" s="81"/>
      <c r="F388" s="81"/>
      <c r="G388" s="51">
        <f t="shared" si="29"/>
        <v>0</v>
      </c>
      <c r="H388" s="51">
        <f t="shared" si="26"/>
        <v>0</v>
      </c>
      <c r="I388" s="42" t="s">
        <v>21</v>
      </c>
    </row>
    <row r="389" spans="1:9" s="3" customFormat="1" ht="54" x14ac:dyDescent="0.25">
      <c r="A389" s="43">
        <v>351</v>
      </c>
      <c r="B389" s="127" t="s">
        <v>397</v>
      </c>
      <c r="C389" s="54" t="s">
        <v>140</v>
      </c>
      <c r="D389" s="124">
        <v>25</v>
      </c>
      <c r="E389" s="81"/>
      <c r="F389" s="81"/>
      <c r="G389" s="51">
        <f t="shared" si="29"/>
        <v>0</v>
      </c>
      <c r="H389" s="51">
        <f t="shared" si="26"/>
        <v>0</v>
      </c>
      <c r="I389" s="42" t="s">
        <v>21</v>
      </c>
    </row>
    <row r="390" spans="1:9" s="3" customFormat="1" ht="40.5" x14ac:dyDescent="0.25">
      <c r="A390" s="43">
        <v>352</v>
      </c>
      <c r="B390" s="129" t="s">
        <v>398</v>
      </c>
      <c r="C390" s="54" t="s">
        <v>140</v>
      </c>
      <c r="D390" s="124">
        <v>50</v>
      </c>
      <c r="E390" s="81"/>
      <c r="F390" s="81"/>
      <c r="G390" s="51">
        <f t="shared" si="29"/>
        <v>0</v>
      </c>
      <c r="H390" s="51">
        <f t="shared" si="26"/>
        <v>0</v>
      </c>
      <c r="I390" s="42" t="s">
        <v>21</v>
      </c>
    </row>
    <row r="391" spans="1:9" s="3" customFormat="1" x14ac:dyDescent="0.25">
      <c r="A391" s="43">
        <v>353</v>
      </c>
      <c r="B391" s="123" t="s">
        <v>381</v>
      </c>
      <c r="C391" s="54" t="s">
        <v>140</v>
      </c>
      <c r="D391" s="124">
        <v>100</v>
      </c>
      <c r="E391" s="81"/>
      <c r="F391" s="81"/>
      <c r="G391" s="51">
        <f t="shared" si="29"/>
        <v>0</v>
      </c>
      <c r="H391" s="51">
        <f t="shared" si="26"/>
        <v>0</v>
      </c>
      <c r="I391" s="42" t="s">
        <v>21</v>
      </c>
    </row>
    <row r="392" spans="1:9" s="3" customFormat="1" x14ac:dyDescent="0.25">
      <c r="A392" s="43">
        <v>354</v>
      </c>
      <c r="B392" s="99" t="s">
        <v>96</v>
      </c>
      <c r="C392" s="104" t="s">
        <v>8</v>
      </c>
      <c r="D392" s="124">
        <v>3</v>
      </c>
      <c r="E392" s="81"/>
      <c r="F392" s="81"/>
      <c r="G392" s="51">
        <f t="shared" si="29"/>
        <v>0</v>
      </c>
      <c r="H392" s="51">
        <f t="shared" si="26"/>
        <v>0</v>
      </c>
      <c r="I392" s="42" t="s">
        <v>21</v>
      </c>
    </row>
    <row r="393" spans="1:9" s="3" customFormat="1" ht="27" x14ac:dyDescent="0.25">
      <c r="A393" s="43">
        <v>355</v>
      </c>
      <c r="B393" s="129" t="s">
        <v>399</v>
      </c>
      <c r="C393" s="104" t="s">
        <v>8</v>
      </c>
      <c r="D393" s="124">
        <v>72</v>
      </c>
      <c r="E393" s="81"/>
      <c r="F393" s="81"/>
      <c r="G393" s="51">
        <f t="shared" si="29"/>
        <v>0</v>
      </c>
      <c r="H393" s="51">
        <f t="shared" si="26"/>
        <v>0</v>
      </c>
      <c r="I393" s="42" t="s">
        <v>21</v>
      </c>
    </row>
    <row r="394" spans="1:9" s="3" customFormat="1" ht="27" x14ac:dyDescent="0.25">
      <c r="A394" s="43">
        <v>356</v>
      </c>
      <c r="B394" s="129" t="s">
        <v>400</v>
      </c>
      <c r="C394" s="104" t="s">
        <v>8</v>
      </c>
      <c r="D394" s="124">
        <v>18</v>
      </c>
      <c r="E394" s="81"/>
      <c r="F394" s="81"/>
      <c r="G394" s="51">
        <f t="shared" si="29"/>
        <v>0</v>
      </c>
      <c r="H394" s="51">
        <f t="shared" si="26"/>
        <v>0</v>
      </c>
      <c r="I394" s="42" t="s">
        <v>21</v>
      </c>
    </row>
    <row r="395" spans="1:9" s="3" customFormat="1" x14ac:dyDescent="0.25">
      <c r="A395" s="43">
        <v>357</v>
      </c>
      <c r="B395" s="129" t="s">
        <v>401</v>
      </c>
      <c r="C395" s="104" t="s">
        <v>8</v>
      </c>
      <c r="D395" s="124">
        <v>10</v>
      </c>
      <c r="E395" s="81"/>
      <c r="F395" s="81"/>
      <c r="G395" s="51">
        <f t="shared" si="29"/>
        <v>0</v>
      </c>
      <c r="H395" s="51">
        <f t="shared" ref="H395:H396" si="30">+ROUND(D395*G395,2)</f>
        <v>0</v>
      </c>
      <c r="I395" s="42" t="s">
        <v>21</v>
      </c>
    </row>
    <row r="396" spans="1:9" s="3" customFormat="1" ht="27" x14ac:dyDescent="0.25">
      <c r="A396" s="43">
        <v>358</v>
      </c>
      <c r="B396" s="129" t="s">
        <v>402</v>
      </c>
      <c r="C396" s="104" t="s">
        <v>8</v>
      </c>
      <c r="D396" s="124">
        <v>2</v>
      </c>
      <c r="E396" s="81"/>
      <c r="F396" s="81"/>
      <c r="G396" s="51">
        <f t="shared" si="29"/>
        <v>0</v>
      </c>
      <c r="H396" s="51">
        <f t="shared" si="30"/>
        <v>0</v>
      </c>
      <c r="I396" s="42" t="s">
        <v>21</v>
      </c>
    </row>
    <row r="397" spans="1:9" s="3" customFormat="1" ht="27" x14ac:dyDescent="0.25">
      <c r="A397" s="43">
        <v>359</v>
      </c>
      <c r="B397" s="129" t="s">
        <v>403</v>
      </c>
      <c r="C397" s="104" t="s">
        <v>8</v>
      </c>
      <c r="D397" s="124">
        <v>2</v>
      </c>
      <c r="E397" s="81"/>
      <c r="F397" s="81"/>
      <c r="G397" s="51">
        <f t="shared" si="29"/>
        <v>0</v>
      </c>
      <c r="H397" s="51">
        <f t="shared" si="26"/>
        <v>0</v>
      </c>
      <c r="I397" s="42" t="s">
        <v>21</v>
      </c>
    </row>
    <row r="398" spans="1:9" s="3" customFormat="1" ht="27" x14ac:dyDescent="0.25">
      <c r="A398" s="43">
        <v>360</v>
      </c>
      <c r="B398" s="129" t="s">
        <v>404</v>
      </c>
      <c r="C398" s="104" t="s">
        <v>8</v>
      </c>
      <c r="D398" s="124">
        <v>13</v>
      </c>
      <c r="E398" s="81"/>
      <c r="F398" s="81"/>
      <c r="G398" s="51">
        <f t="shared" si="29"/>
        <v>0</v>
      </c>
      <c r="H398" s="51">
        <f t="shared" si="26"/>
        <v>0</v>
      </c>
      <c r="I398" s="42" t="s">
        <v>21</v>
      </c>
    </row>
    <row r="399" spans="1:9" s="3" customFormat="1" ht="27" x14ac:dyDescent="0.25">
      <c r="A399" s="43">
        <v>361</v>
      </c>
      <c r="B399" s="129" t="s">
        <v>405</v>
      </c>
      <c r="C399" s="104" t="s">
        <v>8</v>
      </c>
      <c r="D399" s="124">
        <v>8</v>
      </c>
      <c r="E399" s="81"/>
      <c r="F399" s="81"/>
      <c r="G399" s="51">
        <f t="shared" si="29"/>
        <v>0</v>
      </c>
      <c r="H399" s="51">
        <f t="shared" si="26"/>
        <v>0</v>
      </c>
      <c r="I399" s="42" t="s">
        <v>21</v>
      </c>
    </row>
    <row r="400" spans="1:9" s="3" customFormat="1" ht="16.5" customHeight="1" x14ac:dyDescent="0.25">
      <c r="A400" s="43">
        <v>362</v>
      </c>
      <c r="B400" s="129" t="s">
        <v>406</v>
      </c>
      <c r="C400" s="104" t="s">
        <v>8</v>
      </c>
      <c r="D400" s="124">
        <v>2</v>
      </c>
      <c r="E400" s="81"/>
      <c r="F400" s="81"/>
      <c r="G400" s="51">
        <f t="shared" si="29"/>
        <v>0</v>
      </c>
      <c r="H400" s="51">
        <f t="shared" si="26"/>
        <v>0</v>
      </c>
      <c r="I400" s="42" t="s">
        <v>21</v>
      </c>
    </row>
    <row r="401" spans="1:9" s="3" customFormat="1" ht="27" x14ac:dyDescent="0.25">
      <c r="A401" s="43">
        <v>363</v>
      </c>
      <c r="B401" s="99" t="s">
        <v>407</v>
      </c>
      <c r="C401" s="104" t="s">
        <v>8</v>
      </c>
      <c r="D401" s="124">
        <v>14</v>
      </c>
      <c r="E401" s="81"/>
      <c r="F401" s="81"/>
      <c r="G401" s="51">
        <f t="shared" si="29"/>
        <v>0</v>
      </c>
      <c r="H401" s="51">
        <f t="shared" si="26"/>
        <v>0</v>
      </c>
      <c r="I401" s="42" t="s">
        <v>21</v>
      </c>
    </row>
    <row r="402" spans="1:9" s="3" customFormat="1" ht="27" x14ac:dyDescent="0.25">
      <c r="A402" s="43">
        <v>364</v>
      </c>
      <c r="B402" s="127" t="s">
        <v>408</v>
      </c>
      <c r="C402" s="104" t="s">
        <v>8</v>
      </c>
      <c r="D402" s="124">
        <v>29</v>
      </c>
      <c r="E402" s="81"/>
      <c r="F402" s="81"/>
      <c r="G402" s="51">
        <f t="shared" si="29"/>
        <v>0</v>
      </c>
      <c r="H402" s="51">
        <f t="shared" si="26"/>
        <v>0</v>
      </c>
      <c r="I402" s="42" t="s">
        <v>21</v>
      </c>
    </row>
    <row r="403" spans="1:9" s="3" customFormat="1" ht="27" x14ac:dyDescent="0.25">
      <c r="A403" s="43">
        <v>365</v>
      </c>
      <c r="B403" s="127" t="s">
        <v>409</v>
      </c>
      <c r="C403" s="104" t="s">
        <v>8</v>
      </c>
      <c r="D403" s="124">
        <v>8</v>
      </c>
      <c r="E403" s="81"/>
      <c r="F403" s="81"/>
      <c r="G403" s="51">
        <f t="shared" si="29"/>
        <v>0</v>
      </c>
      <c r="H403" s="51">
        <f t="shared" si="26"/>
        <v>0</v>
      </c>
      <c r="I403" s="42" t="s">
        <v>21</v>
      </c>
    </row>
    <row r="404" spans="1:9" s="3" customFormat="1" ht="17.25" customHeight="1" x14ac:dyDescent="0.25">
      <c r="A404" s="43">
        <v>366</v>
      </c>
      <c r="B404" s="127" t="s">
        <v>90</v>
      </c>
      <c r="C404" s="104" t="s">
        <v>8</v>
      </c>
      <c r="D404" s="124">
        <v>3</v>
      </c>
      <c r="E404" s="81"/>
      <c r="F404" s="81"/>
      <c r="G404" s="51">
        <f t="shared" si="29"/>
        <v>0</v>
      </c>
      <c r="H404" s="51">
        <f t="shared" si="26"/>
        <v>0</v>
      </c>
      <c r="I404" s="42" t="s">
        <v>21</v>
      </c>
    </row>
    <row r="405" spans="1:9" s="3" customFormat="1" ht="27" x14ac:dyDescent="0.25">
      <c r="A405" s="43">
        <v>367</v>
      </c>
      <c r="B405" s="127" t="s">
        <v>91</v>
      </c>
      <c r="C405" s="104" t="s">
        <v>8</v>
      </c>
      <c r="D405" s="124">
        <v>4</v>
      </c>
      <c r="E405" s="81"/>
      <c r="F405" s="81"/>
      <c r="G405" s="51">
        <f t="shared" si="29"/>
        <v>0</v>
      </c>
      <c r="H405" s="51">
        <f t="shared" si="26"/>
        <v>0</v>
      </c>
      <c r="I405" s="42" t="s">
        <v>21</v>
      </c>
    </row>
    <row r="406" spans="1:9" s="3" customFormat="1" ht="27" x14ac:dyDescent="0.25">
      <c r="A406" s="43">
        <v>368</v>
      </c>
      <c r="B406" s="99" t="s">
        <v>92</v>
      </c>
      <c r="C406" s="104" t="s">
        <v>8</v>
      </c>
      <c r="D406" s="124">
        <v>8</v>
      </c>
      <c r="E406" s="81"/>
      <c r="F406" s="81"/>
      <c r="G406" s="51">
        <f t="shared" si="29"/>
        <v>0</v>
      </c>
      <c r="H406" s="51">
        <f t="shared" si="26"/>
        <v>0</v>
      </c>
      <c r="I406" s="42" t="s">
        <v>21</v>
      </c>
    </row>
    <row r="407" spans="1:9" s="3" customFormat="1" ht="27" x14ac:dyDescent="0.25">
      <c r="A407" s="43">
        <v>369</v>
      </c>
      <c r="B407" s="99" t="s">
        <v>93</v>
      </c>
      <c r="C407" s="104" t="s">
        <v>8</v>
      </c>
      <c r="D407" s="124">
        <v>6</v>
      </c>
      <c r="E407" s="81"/>
      <c r="F407" s="81"/>
      <c r="G407" s="51">
        <f t="shared" si="29"/>
        <v>0</v>
      </c>
      <c r="H407" s="51">
        <f t="shared" si="26"/>
        <v>0</v>
      </c>
      <c r="I407" s="42" t="s">
        <v>21</v>
      </c>
    </row>
    <row r="408" spans="1:9" s="3" customFormat="1" x14ac:dyDescent="0.25">
      <c r="A408" s="43">
        <v>370</v>
      </c>
      <c r="B408" s="99" t="s">
        <v>12</v>
      </c>
      <c r="C408" s="104" t="s">
        <v>8</v>
      </c>
      <c r="D408" s="124">
        <v>8</v>
      </c>
      <c r="E408" s="81"/>
      <c r="F408" s="81"/>
      <c r="G408" s="51">
        <f t="shared" si="29"/>
        <v>0</v>
      </c>
      <c r="H408" s="51">
        <f t="shared" si="26"/>
        <v>0</v>
      </c>
      <c r="I408" s="42" t="s">
        <v>21</v>
      </c>
    </row>
    <row r="409" spans="1:9" s="3" customFormat="1" x14ac:dyDescent="0.25">
      <c r="A409" s="43">
        <v>371</v>
      </c>
      <c r="B409" s="99" t="s">
        <v>94</v>
      </c>
      <c r="C409" s="104" t="s">
        <v>8</v>
      </c>
      <c r="D409" s="124">
        <v>55</v>
      </c>
      <c r="E409" s="81"/>
      <c r="F409" s="81"/>
      <c r="G409" s="51">
        <f t="shared" si="29"/>
        <v>0</v>
      </c>
      <c r="H409" s="51">
        <f t="shared" si="26"/>
        <v>0</v>
      </c>
      <c r="I409" s="42" t="s">
        <v>21</v>
      </c>
    </row>
    <row r="410" spans="1:9" s="3" customFormat="1" ht="16.5" customHeight="1" x14ac:dyDescent="0.25">
      <c r="A410" s="43">
        <v>372</v>
      </c>
      <c r="B410" s="99" t="s">
        <v>410</v>
      </c>
      <c r="C410" s="104" t="s">
        <v>8</v>
      </c>
      <c r="D410" s="124">
        <v>50</v>
      </c>
      <c r="E410" s="81"/>
      <c r="F410" s="81"/>
      <c r="G410" s="51">
        <f t="shared" si="29"/>
        <v>0</v>
      </c>
      <c r="H410" s="51">
        <f t="shared" si="26"/>
        <v>0</v>
      </c>
      <c r="I410" s="42" t="s">
        <v>21</v>
      </c>
    </row>
    <row r="411" spans="1:9" s="3" customFormat="1" x14ac:dyDescent="0.25">
      <c r="A411" s="43"/>
      <c r="B411" s="130" t="s">
        <v>411</v>
      </c>
      <c r="C411" s="104"/>
      <c r="D411" s="124"/>
      <c r="E411" s="81"/>
      <c r="F411" s="81"/>
      <c r="G411" s="51"/>
      <c r="H411" s="64">
        <f>SUM(H370:H410)</f>
        <v>0</v>
      </c>
      <c r="I411" s="42"/>
    </row>
    <row r="412" spans="1:9" s="3" customFormat="1" x14ac:dyDescent="0.25">
      <c r="A412" s="37" t="s">
        <v>412</v>
      </c>
      <c r="B412" s="128" t="s">
        <v>413</v>
      </c>
      <c r="C412" s="104"/>
      <c r="D412" s="124"/>
      <c r="E412" s="81"/>
      <c r="F412" s="81"/>
      <c r="G412" s="51"/>
      <c r="H412" s="51"/>
      <c r="I412" s="42"/>
    </row>
    <row r="413" spans="1:9" s="3" customFormat="1" x14ac:dyDescent="0.25">
      <c r="A413" s="43">
        <v>373</v>
      </c>
      <c r="B413" s="99" t="s">
        <v>414</v>
      </c>
      <c r="C413" s="54" t="s">
        <v>140</v>
      </c>
      <c r="D413" s="124">
        <v>5</v>
      </c>
      <c r="E413" s="81"/>
      <c r="F413" s="81"/>
      <c r="G413" s="51">
        <f t="shared" ref="G413:G432" si="31">+ROUND(E413+F413,2)</f>
        <v>0</v>
      </c>
      <c r="H413" s="51">
        <f t="shared" ref="H413:H481" si="32">+ROUND(D413*G413,2)</f>
        <v>0</v>
      </c>
      <c r="I413" s="42" t="s">
        <v>21</v>
      </c>
    </row>
    <row r="414" spans="1:9" s="3" customFormat="1" x14ac:dyDescent="0.25">
      <c r="A414" s="43">
        <v>374</v>
      </c>
      <c r="B414" s="131" t="s">
        <v>105</v>
      </c>
      <c r="C414" s="54" t="s">
        <v>140</v>
      </c>
      <c r="D414" s="124">
        <v>6650</v>
      </c>
      <c r="E414" s="81"/>
      <c r="F414" s="81"/>
      <c r="G414" s="51">
        <f t="shared" si="31"/>
        <v>0</v>
      </c>
      <c r="H414" s="51">
        <f t="shared" si="32"/>
        <v>0</v>
      </c>
      <c r="I414" s="42" t="s">
        <v>21</v>
      </c>
    </row>
    <row r="415" spans="1:9" s="3" customFormat="1" x14ac:dyDescent="0.25">
      <c r="A415" s="43">
        <v>375</v>
      </c>
      <c r="B415" s="131" t="s">
        <v>106</v>
      </c>
      <c r="C415" s="54" t="s">
        <v>140</v>
      </c>
      <c r="D415" s="124">
        <v>15</v>
      </c>
      <c r="E415" s="81"/>
      <c r="F415" s="81"/>
      <c r="G415" s="51">
        <f t="shared" si="31"/>
        <v>0</v>
      </c>
      <c r="H415" s="51">
        <f t="shared" si="32"/>
        <v>0</v>
      </c>
      <c r="I415" s="42" t="s">
        <v>21</v>
      </c>
    </row>
    <row r="416" spans="1:9" s="3" customFormat="1" x14ac:dyDescent="0.25">
      <c r="A416" s="43">
        <v>376</v>
      </c>
      <c r="B416" s="131" t="s">
        <v>107</v>
      </c>
      <c r="C416" s="54" t="s">
        <v>140</v>
      </c>
      <c r="D416" s="124">
        <v>15</v>
      </c>
      <c r="E416" s="81"/>
      <c r="F416" s="81"/>
      <c r="G416" s="51">
        <f t="shared" si="31"/>
        <v>0</v>
      </c>
      <c r="H416" s="51">
        <f t="shared" si="32"/>
        <v>0</v>
      </c>
      <c r="I416" s="42" t="s">
        <v>21</v>
      </c>
    </row>
    <row r="417" spans="1:9" s="3" customFormat="1" ht="189" x14ac:dyDescent="0.25">
      <c r="A417" s="43">
        <v>377</v>
      </c>
      <c r="B417" s="99" t="s">
        <v>98</v>
      </c>
      <c r="C417" s="104" t="s">
        <v>8</v>
      </c>
      <c r="D417" s="124">
        <v>1</v>
      </c>
      <c r="E417" s="81"/>
      <c r="F417" s="81"/>
      <c r="G417" s="51">
        <f t="shared" si="31"/>
        <v>0</v>
      </c>
      <c r="H417" s="51">
        <f t="shared" si="32"/>
        <v>0</v>
      </c>
      <c r="I417" s="42" t="s">
        <v>21</v>
      </c>
    </row>
    <row r="418" spans="1:9" s="3" customFormat="1" ht="27" x14ac:dyDescent="0.25">
      <c r="A418" s="43">
        <v>378</v>
      </c>
      <c r="B418" s="99" t="s">
        <v>102</v>
      </c>
      <c r="C418" s="104" t="s">
        <v>8</v>
      </c>
      <c r="D418" s="124">
        <v>8</v>
      </c>
      <c r="E418" s="81"/>
      <c r="F418" s="81"/>
      <c r="G418" s="51">
        <f t="shared" si="31"/>
        <v>0</v>
      </c>
      <c r="H418" s="51">
        <f t="shared" si="32"/>
        <v>0</v>
      </c>
      <c r="I418" s="42" t="s">
        <v>21</v>
      </c>
    </row>
    <row r="419" spans="1:9" s="3" customFormat="1" ht="27" x14ac:dyDescent="0.25">
      <c r="A419" s="43">
        <v>379</v>
      </c>
      <c r="B419" s="132" t="s">
        <v>103</v>
      </c>
      <c r="C419" s="104" t="s">
        <v>8</v>
      </c>
      <c r="D419" s="124">
        <v>103</v>
      </c>
      <c r="E419" s="81"/>
      <c r="F419" s="81"/>
      <c r="G419" s="51">
        <f t="shared" si="31"/>
        <v>0</v>
      </c>
      <c r="H419" s="51">
        <f t="shared" si="32"/>
        <v>0</v>
      </c>
      <c r="I419" s="42" t="s">
        <v>21</v>
      </c>
    </row>
    <row r="420" spans="1:9" s="3" customFormat="1" ht="27" x14ac:dyDescent="0.25">
      <c r="A420" s="43">
        <v>380</v>
      </c>
      <c r="B420" s="132" t="s">
        <v>104</v>
      </c>
      <c r="C420" s="104" t="s">
        <v>8</v>
      </c>
      <c r="D420" s="124">
        <v>49</v>
      </c>
      <c r="E420" s="81"/>
      <c r="F420" s="81"/>
      <c r="G420" s="51">
        <f t="shared" si="31"/>
        <v>0</v>
      </c>
      <c r="H420" s="51">
        <f t="shared" si="32"/>
        <v>0</v>
      </c>
      <c r="I420" s="42" t="s">
        <v>21</v>
      </c>
    </row>
    <row r="421" spans="1:9" s="3" customFormat="1" x14ac:dyDescent="0.25">
      <c r="A421" s="43">
        <v>381</v>
      </c>
      <c r="B421" s="133" t="s">
        <v>109</v>
      </c>
      <c r="C421" s="104" t="s">
        <v>8</v>
      </c>
      <c r="D421" s="124">
        <v>2</v>
      </c>
      <c r="E421" s="81"/>
      <c r="F421" s="81"/>
      <c r="G421" s="51">
        <f t="shared" si="31"/>
        <v>0</v>
      </c>
      <c r="H421" s="51">
        <f t="shared" si="32"/>
        <v>0</v>
      </c>
      <c r="I421" s="42" t="s">
        <v>21</v>
      </c>
    </row>
    <row r="422" spans="1:9" s="3" customFormat="1" ht="27" x14ac:dyDescent="0.25">
      <c r="A422" s="43">
        <v>382</v>
      </c>
      <c r="B422" s="99" t="s">
        <v>99</v>
      </c>
      <c r="C422" s="104" t="s">
        <v>8</v>
      </c>
      <c r="D422" s="124">
        <v>20</v>
      </c>
      <c r="E422" s="81"/>
      <c r="F422" s="81"/>
      <c r="G422" s="51">
        <f t="shared" si="31"/>
        <v>0</v>
      </c>
      <c r="H422" s="51">
        <f t="shared" si="32"/>
        <v>0</v>
      </c>
      <c r="I422" s="42" t="s">
        <v>21</v>
      </c>
    </row>
    <row r="423" spans="1:9" s="3" customFormat="1" ht="27" x14ac:dyDescent="0.25">
      <c r="A423" s="43">
        <v>383</v>
      </c>
      <c r="B423" s="129" t="s">
        <v>100</v>
      </c>
      <c r="C423" s="104" t="s">
        <v>8</v>
      </c>
      <c r="D423" s="124">
        <v>2</v>
      </c>
      <c r="E423" s="81"/>
      <c r="F423" s="81"/>
      <c r="G423" s="51">
        <f t="shared" si="31"/>
        <v>0</v>
      </c>
      <c r="H423" s="51">
        <f t="shared" si="32"/>
        <v>0</v>
      </c>
      <c r="I423" s="42" t="s">
        <v>21</v>
      </c>
    </row>
    <row r="424" spans="1:9" s="3" customFormat="1" ht="27" x14ac:dyDescent="0.25">
      <c r="A424" s="43">
        <v>384</v>
      </c>
      <c r="B424" s="132" t="s">
        <v>101</v>
      </c>
      <c r="C424" s="104" t="s">
        <v>8</v>
      </c>
      <c r="D424" s="105">
        <v>1</v>
      </c>
      <c r="E424" s="81"/>
      <c r="F424" s="81"/>
      <c r="G424" s="51">
        <f t="shared" si="31"/>
        <v>0</v>
      </c>
      <c r="H424" s="51">
        <f t="shared" si="32"/>
        <v>0</v>
      </c>
      <c r="I424" s="42" t="s">
        <v>21</v>
      </c>
    </row>
    <row r="425" spans="1:9" s="3" customFormat="1" x14ac:dyDescent="0.25">
      <c r="A425" s="43">
        <v>385</v>
      </c>
      <c r="B425" s="132" t="s">
        <v>415</v>
      </c>
      <c r="C425" s="104" t="s">
        <v>8</v>
      </c>
      <c r="D425" s="124">
        <v>1</v>
      </c>
      <c r="E425" s="81"/>
      <c r="F425" s="81"/>
      <c r="G425" s="51">
        <f t="shared" si="31"/>
        <v>0</v>
      </c>
      <c r="H425" s="51">
        <f t="shared" ref="H425:H426" si="33">+ROUND(D425*G425,2)</f>
        <v>0</v>
      </c>
      <c r="I425" s="42" t="s">
        <v>21</v>
      </c>
    </row>
    <row r="426" spans="1:9" s="3" customFormat="1" x14ac:dyDescent="0.25">
      <c r="A426" s="43">
        <v>386</v>
      </c>
      <c r="B426" s="132" t="s">
        <v>416</v>
      </c>
      <c r="C426" s="104" t="s">
        <v>8</v>
      </c>
      <c r="D426" s="124">
        <v>47</v>
      </c>
      <c r="E426" s="81"/>
      <c r="F426" s="81"/>
      <c r="G426" s="51">
        <f t="shared" si="31"/>
        <v>0</v>
      </c>
      <c r="H426" s="51">
        <f t="shared" si="33"/>
        <v>0</v>
      </c>
      <c r="I426" s="42" t="s">
        <v>21</v>
      </c>
    </row>
    <row r="427" spans="1:9" s="3" customFormat="1" x14ac:dyDescent="0.25">
      <c r="A427" s="43">
        <v>387</v>
      </c>
      <c r="B427" s="132" t="s">
        <v>417</v>
      </c>
      <c r="C427" s="104" t="s">
        <v>8</v>
      </c>
      <c r="D427" s="124">
        <v>1</v>
      </c>
      <c r="E427" s="81"/>
      <c r="F427" s="81"/>
      <c r="G427" s="51">
        <f t="shared" si="31"/>
        <v>0</v>
      </c>
      <c r="H427" s="51">
        <f t="shared" si="32"/>
        <v>0</v>
      </c>
      <c r="I427" s="42" t="s">
        <v>21</v>
      </c>
    </row>
    <row r="428" spans="1:9" s="3" customFormat="1" ht="27" x14ac:dyDescent="0.25">
      <c r="A428" s="43">
        <v>388</v>
      </c>
      <c r="B428" s="129" t="s">
        <v>418</v>
      </c>
      <c r="C428" s="104" t="s">
        <v>8</v>
      </c>
      <c r="D428" s="124">
        <v>146</v>
      </c>
      <c r="E428" s="81"/>
      <c r="F428" s="81"/>
      <c r="G428" s="51">
        <f t="shared" si="31"/>
        <v>0</v>
      </c>
      <c r="H428" s="51">
        <f t="shared" si="32"/>
        <v>0</v>
      </c>
      <c r="I428" s="42" t="s">
        <v>21</v>
      </c>
    </row>
    <row r="429" spans="1:9" s="3" customFormat="1" ht="27" x14ac:dyDescent="0.25">
      <c r="A429" s="43">
        <v>389</v>
      </c>
      <c r="B429" s="129" t="s">
        <v>419</v>
      </c>
      <c r="C429" s="104" t="s">
        <v>8</v>
      </c>
      <c r="D429" s="124">
        <v>99</v>
      </c>
      <c r="E429" s="81"/>
      <c r="F429" s="81"/>
      <c r="G429" s="51">
        <f t="shared" si="31"/>
        <v>0</v>
      </c>
      <c r="H429" s="51">
        <f t="shared" si="32"/>
        <v>0</v>
      </c>
      <c r="I429" s="42" t="s">
        <v>21</v>
      </c>
    </row>
    <row r="430" spans="1:9" s="3" customFormat="1" ht="15.75" customHeight="1" x14ac:dyDescent="0.25">
      <c r="A430" s="43">
        <v>390</v>
      </c>
      <c r="B430" s="132" t="s">
        <v>420</v>
      </c>
      <c r="C430" s="104" t="s">
        <v>8</v>
      </c>
      <c r="D430" s="105">
        <v>48</v>
      </c>
      <c r="E430" s="81"/>
      <c r="F430" s="81"/>
      <c r="G430" s="51">
        <f t="shared" si="31"/>
        <v>0</v>
      </c>
      <c r="H430" s="51">
        <f t="shared" si="32"/>
        <v>0</v>
      </c>
      <c r="I430" s="42" t="s">
        <v>21</v>
      </c>
    </row>
    <row r="431" spans="1:9" s="3" customFormat="1" x14ac:dyDescent="0.25">
      <c r="A431" s="43">
        <v>391</v>
      </c>
      <c r="B431" s="123" t="s">
        <v>421</v>
      </c>
      <c r="C431" s="104" t="s">
        <v>8</v>
      </c>
      <c r="D431" s="124">
        <v>1</v>
      </c>
      <c r="E431" s="81"/>
      <c r="F431" s="81"/>
      <c r="G431" s="51">
        <f t="shared" si="31"/>
        <v>0</v>
      </c>
      <c r="H431" s="51">
        <f t="shared" si="32"/>
        <v>0</v>
      </c>
      <c r="I431" s="42" t="s">
        <v>21</v>
      </c>
    </row>
    <row r="432" spans="1:9" s="3" customFormat="1" x14ac:dyDescent="0.25">
      <c r="A432" s="43">
        <v>392</v>
      </c>
      <c r="B432" s="123" t="s">
        <v>422</v>
      </c>
      <c r="C432" s="104" t="s">
        <v>8</v>
      </c>
      <c r="D432" s="124">
        <v>1</v>
      </c>
      <c r="E432" s="81"/>
      <c r="F432" s="81"/>
      <c r="G432" s="51">
        <f t="shared" si="31"/>
        <v>0</v>
      </c>
      <c r="H432" s="51">
        <f t="shared" si="32"/>
        <v>0</v>
      </c>
      <c r="I432" s="42" t="s">
        <v>21</v>
      </c>
    </row>
    <row r="433" spans="1:9" s="3" customFormat="1" x14ac:dyDescent="0.25">
      <c r="A433" s="43"/>
      <c r="B433" s="134" t="s">
        <v>423</v>
      </c>
      <c r="C433" s="104"/>
      <c r="D433" s="124"/>
      <c r="E433" s="81"/>
      <c r="F433" s="81"/>
      <c r="G433" s="51"/>
      <c r="H433" s="64">
        <f>SUM(H413:H432)</f>
        <v>0</v>
      </c>
      <c r="I433" s="42"/>
    </row>
    <row r="434" spans="1:9" s="3" customFormat="1" x14ac:dyDescent="0.25">
      <c r="A434" s="43"/>
      <c r="B434" s="134" t="s">
        <v>424</v>
      </c>
      <c r="C434" s="104"/>
      <c r="D434" s="124"/>
      <c r="E434" s="81"/>
      <c r="F434" s="81"/>
      <c r="G434" s="51"/>
      <c r="H434" s="51"/>
      <c r="I434" s="42"/>
    </row>
    <row r="435" spans="1:9" s="3" customFormat="1" x14ac:dyDescent="0.25">
      <c r="A435" s="37" t="s">
        <v>425</v>
      </c>
      <c r="B435" s="134" t="s">
        <v>426</v>
      </c>
      <c r="C435" s="104"/>
      <c r="D435" s="124"/>
      <c r="E435" s="81"/>
      <c r="F435" s="81"/>
      <c r="G435" s="51"/>
      <c r="H435" s="64"/>
      <c r="I435" s="42"/>
    </row>
    <row r="436" spans="1:9" s="3" customFormat="1" ht="27" x14ac:dyDescent="0.25">
      <c r="A436" s="43">
        <v>393</v>
      </c>
      <c r="B436" s="78" t="s">
        <v>427</v>
      </c>
      <c r="C436" s="54" t="s">
        <v>139</v>
      </c>
      <c r="D436" s="111">
        <v>46.41</v>
      </c>
      <c r="E436" s="81"/>
      <c r="F436" s="81"/>
      <c r="G436" s="51">
        <f t="shared" ref="G436:G442" si="34">+ROUND(E436+F436,2)</f>
        <v>0</v>
      </c>
      <c r="H436" s="51">
        <f t="shared" ref="H436" si="35">+ROUND(D436*G436,2)</f>
        <v>0</v>
      </c>
      <c r="I436" s="42" t="s">
        <v>22</v>
      </c>
    </row>
    <row r="437" spans="1:9" s="3" customFormat="1" ht="27" x14ac:dyDescent="0.25">
      <c r="A437" s="43">
        <v>394</v>
      </c>
      <c r="B437" s="78" t="s">
        <v>428</v>
      </c>
      <c r="C437" s="57" t="s">
        <v>8</v>
      </c>
      <c r="D437" s="111">
        <v>5</v>
      </c>
      <c r="E437" s="81"/>
      <c r="F437" s="81"/>
      <c r="G437" s="51">
        <f t="shared" si="34"/>
        <v>0</v>
      </c>
      <c r="H437" s="51">
        <f t="shared" si="32"/>
        <v>0</v>
      </c>
      <c r="I437" s="42" t="s">
        <v>22</v>
      </c>
    </row>
    <row r="438" spans="1:9" s="3" customFormat="1" x14ac:dyDescent="0.25">
      <c r="A438" s="43">
        <v>395</v>
      </c>
      <c r="B438" s="78" t="s">
        <v>157</v>
      </c>
      <c r="C438" s="57" t="s">
        <v>142</v>
      </c>
      <c r="D438" s="67">
        <v>22.7</v>
      </c>
      <c r="E438" s="81"/>
      <c r="F438" s="81"/>
      <c r="G438" s="51">
        <f t="shared" si="34"/>
        <v>0</v>
      </c>
      <c r="H438" s="51">
        <f t="shared" si="32"/>
        <v>0</v>
      </c>
      <c r="I438" s="42" t="s">
        <v>22</v>
      </c>
    </row>
    <row r="439" spans="1:9" s="3" customFormat="1" ht="27" x14ac:dyDescent="0.25">
      <c r="A439" s="43">
        <v>396</v>
      </c>
      <c r="B439" s="78" t="s">
        <v>255</v>
      </c>
      <c r="C439" s="80" t="s">
        <v>140</v>
      </c>
      <c r="D439" s="67">
        <v>13.5</v>
      </c>
      <c r="E439" s="81"/>
      <c r="F439" s="81"/>
      <c r="G439" s="51">
        <f t="shared" si="34"/>
        <v>0</v>
      </c>
      <c r="H439" s="51">
        <f t="shared" si="32"/>
        <v>0</v>
      </c>
      <c r="I439" s="42" t="s">
        <v>22</v>
      </c>
    </row>
    <row r="440" spans="1:9" s="3" customFormat="1" ht="27" x14ac:dyDescent="0.25">
      <c r="A440" s="43">
        <v>397</v>
      </c>
      <c r="B440" s="78" t="s">
        <v>429</v>
      </c>
      <c r="C440" s="75" t="s">
        <v>139</v>
      </c>
      <c r="D440" s="68">
        <v>6.03</v>
      </c>
      <c r="E440" s="81"/>
      <c r="F440" s="81"/>
      <c r="G440" s="51">
        <f t="shared" si="34"/>
        <v>0</v>
      </c>
      <c r="H440" s="51">
        <f t="shared" si="32"/>
        <v>0</v>
      </c>
      <c r="I440" s="42" t="s">
        <v>22</v>
      </c>
    </row>
    <row r="441" spans="1:9" s="3" customFormat="1" ht="27" x14ac:dyDescent="0.25">
      <c r="A441" s="43">
        <v>398</v>
      </c>
      <c r="B441" s="78" t="s">
        <v>430</v>
      </c>
      <c r="C441" s="65" t="s">
        <v>139</v>
      </c>
      <c r="D441" s="66">
        <v>153</v>
      </c>
      <c r="E441" s="81"/>
      <c r="F441" s="81"/>
      <c r="G441" s="51">
        <f t="shared" si="34"/>
        <v>0</v>
      </c>
      <c r="H441" s="51">
        <f t="shared" si="32"/>
        <v>0</v>
      </c>
      <c r="I441" s="42" t="s">
        <v>22</v>
      </c>
    </row>
    <row r="442" spans="1:9" s="3" customFormat="1" ht="27" x14ac:dyDescent="0.25">
      <c r="A442" s="43">
        <v>399</v>
      </c>
      <c r="B442" s="78" t="s">
        <v>431</v>
      </c>
      <c r="C442" s="65" t="s">
        <v>142</v>
      </c>
      <c r="D442" s="66">
        <v>11</v>
      </c>
      <c r="E442" s="81"/>
      <c r="F442" s="81"/>
      <c r="G442" s="51">
        <f t="shared" si="34"/>
        <v>0</v>
      </c>
      <c r="H442" s="51">
        <f t="shared" si="32"/>
        <v>0</v>
      </c>
      <c r="I442" s="42" t="s">
        <v>22</v>
      </c>
    </row>
    <row r="443" spans="1:9" s="3" customFormat="1" x14ac:dyDescent="0.25">
      <c r="A443" s="43"/>
      <c r="B443" s="134" t="s">
        <v>432</v>
      </c>
      <c r="C443" s="104"/>
      <c r="D443" s="124"/>
      <c r="E443" s="81"/>
      <c r="F443" s="81"/>
      <c r="G443" s="51"/>
      <c r="H443" s="64">
        <f>SUM(H436:H442)</f>
        <v>0</v>
      </c>
      <c r="I443" s="42"/>
    </row>
    <row r="444" spans="1:9" s="3" customFormat="1" x14ac:dyDescent="0.25">
      <c r="A444" s="37" t="s">
        <v>433</v>
      </c>
      <c r="B444" s="47" t="s">
        <v>160</v>
      </c>
      <c r="C444" s="104"/>
      <c r="D444" s="124"/>
      <c r="E444" s="81"/>
      <c r="F444" s="81"/>
      <c r="G444" s="51"/>
      <c r="H444" s="51"/>
      <c r="I444" s="42"/>
    </row>
    <row r="445" spans="1:9" s="3" customFormat="1" x14ac:dyDescent="0.25">
      <c r="A445" s="43">
        <v>400</v>
      </c>
      <c r="B445" s="78" t="s">
        <v>434</v>
      </c>
      <c r="C445" s="135" t="s">
        <v>142</v>
      </c>
      <c r="D445" s="67">
        <v>35</v>
      </c>
      <c r="E445" s="81"/>
      <c r="F445" s="81"/>
      <c r="G445" s="51">
        <f t="shared" ref="G445:G454" si="36">+ROUND(E445+F445,2)</f>
        <v>0</v>
      </c>
      <c r="H445" s="51">
        <f t="shared" si="32"/>
        <v>0</v>
      </c>
      <c r="I445" s="42" t="s">
        <v>22</v>
      </c>
    </row>
    <row r="446" spans="1:9" s="3" customFormat="1" ht="27" x14ac:dyDescent="0.25">
      <c r="A446" s="43">
        <v>401</v>
      </c>
      <c r="B446" s="78" t="s">
        <v>162</v>
      </c>
      <c r="C446" s="135" t="s">
        <v>142</v>
      </c>
      <c r="D446" s="67">
        <v>35</v>
      </c>
      <c r="E446" s="81"/>
      <c r="F446" s="81"/>
      <c r="G446" s="51">
        <f t="shared" si="36"/>
        <v>0</v>
      </c>
      <c r="H446" s="51">
        <f t="shared" si="32"/>
        <v>0</v>
      </c>
      <c r="I446" s="42" t="s">
        <v>22</v>
      </c>
    </row>
    <row r="447" spans="1:9" s="3" customFormat="1" x14ac:dyDescent="0.25">
      <c r="A447" s="43">
        <v>402</v>
      </c>
      <c r="B447" s="78" t="s">
        <v>167</v>
      </c>
      <c r="C447" s="135" t="s">
        <v>139</v>
      </c>
      <c r="D447" s="67">
        <v>115</v>
      </c>
      <c r="E447" s="81"/>
      <c r="F447" s="81"/>
      <c r="G447" s="51">
        <f t="shared" si="36"/>
        <v>0</v>
      </c>
      <c r="H447" s="51">
        <f t="shared" ref="H447:H454" si="37">+ROUND(D447*G447,2)</f>
        <v>0</v>
      </c>
      <c r="I447" s="42" t="s">
        <v>22</v>
      </c>
    </row>
    <row r="448" spans="1:9" s="3" customFormat="1" ht="27" x14ac:dyDescent="0.25">
      <c r="A448" s="43">
        <v>403</v>
      </c>
      <c r="B448" s="78" t="s">
        <v>168</v>
      </c>
      <c r="C448" s="135" t="s">
        <v>142</v>
      </c>
      <c r="D448" s="67">
        <v>29</v>
      </c>
      <c r="E448" s="81"/>
      <c r="F448" s="81"/>
      <c r="G448" s="51">
        <f t="shared" si="36"/>
        <v>0</v>
      </c>
      <c r="H448" s="51">
        <f t="shared" si="37"/>
        <v>0</v>
      </c>
      <c r="I448" s="42" t="s">
        <v>22</v>
      </c>
    </row>
    <row r="449" spans="1:9" s="3" customFormat="1" ht="27" x14ac:dyDescent="0.25">
      <c r="A449" s="43">
        <v>404</v>
      </c>
      <c r="B449" s="136" t="s">
        <v>169</v>
      </c>
      <c r="C449" s="135" t="s">
        <v>142</v>
      </c>
      <c r="D449" s="68">
        <v>3.5</v>
      </c>
      <c r="E449" s="81"/>
      <c r="F449" s="81"/>
      <c r="G449" s="51">
        <f t="shared" si="36"/>
        <v>0</v>
      </c>
      <c r="H449" s="51">
        <f t="shared" si="37"/>
        <v>0</v>
      </c>
      <c r="I449" s="42" t="s">
        <v>22</v>
      </c>
    </row>
    <row r="450" spans="1:9" s="3" customFormat="1" x14ac:dyDescent="0.25">
      <c r="A450" s="43">
        <v>405</v>
      </c>
      <c r="B450" s="78" t="s">
        <v>170</v>
      </c>
      <c r="C450" s="65" t="s">
        <v>139</v>
      </c>
      <c r="D450" s="66">
        <v>115</v>
      </c>
      <c r="E450" s="81"/>
      <c r="F450" s="81"/>
      <c r="G450" s="51">
        <f t="shared" si="36"/>
        <v>0</v>
      </c>
      <c r="H450" s="51">
        <f t="shared" si="37"/>
        <v>0</v>
      </c>
      <c r="I450" s="42" t="s">
        <v>23</v>
      </c>
    </row>
    <row r="451" spans="1:9" s="3" customFormat="1" x14ac:dyDescent="0.25">
      <c r="A451" s="43">
        <v>406</v>
      </c>
      <c r="B451" s="78" t="s">
        <v>172</v>
      </c>
      <c r="C451" s="65" t="s">
        <v>139</v>
      </c>
      <c r="D451" s="67">
        <v>115</v>
      </c>
      <c r="E451" s="81"/>
      <c r="F451" s="81"/>
      <c r="G451" s="51">
        <f t="shared" si="36"/>
        <v>0</v>
      </c>
      <c r="H451" s="51">
        <f t="shared" si="37"/>
        <v>0</v>
      </c>
      <c r="I451" s="42" t="s">
        <v>21</v>
      </c>
    </row>
    <row r="452" spans="1:9" s="3" customFormat="1" x14ac:dyDescent="0.25">
      <c r="A452" s="43">
        <v>407</v>
      </c>
      <c r="B452" s="78" t="s">
        <v>178</v>
      </c>
      <c r="C452" s="65" t="s">
        <v>142</v>
      </c>
      <c r="D452" s="63">
        <v>17.5</v>
      </c>
      <c r="E452" s="81"/>
      <c r="F452" s="81"/>
      <c r="G452" s="51">
        <f t="shared" si="36"/>
        <v>0</v>
      </c>
      <c r="H452" s="51">
        <f t="shared" si="37"/>
        <v>0</v>
      </c>
      <c r="I452" s="42" t="s">
        <v>21</v>
      </c>
    </row>
    <row r="453" spans="1:9" s="3" customFormat="1" ht="27" x14ac:dyDescent="0.25">
      <c r="A453" s="43">
        <v>408</v>
      </c>
      <c r="B453" s="98" t="s">
        <v>185</v>
      </c>
      <c r="C453" s="57" t="s">
        <v>141</v>
      </c>
      <c r="D453" s="73">
        <v>1450</v>
      </c>
      <c r="E453" s="81"/>
      <c r="F453" s="81"/>
      <c r="G453" s="51">
        <f t="shared" si="36"/>
        <v>0</v>
      </c>
      <c r="H453" s="51">
        <f t="shared" si="37"/>
        <v>0</v>
      </c>
      <c r="I453" s="42" t="s">
        <v>21</v>
      </c>
    </row>
    <row r="454" spans="1:9" s="3" customFormat="1" ht="27" x14ac:dyDescent="0.25">
      <c r="A454" s="43">
        <v>409</v>
      </c>
      <c r="B454" s="98" t="s">
        <v>435</v>
      </c>
      <c r="C454" s="57" t="s">
        <v>141</v>
      </c>
      <c r="D454" s="137">
        <v>1065</v>
      </c>
      <c r="E454" s="81"/>
      <c r="F454" s="81"/>
      <c r="G454" s="51">
        <f t="shared" si="36"/>
        <v>0</v>
      </c>
      <c r="H454" s="51">
        <f t="shared" si="37"/>
        <v>0</v>
      </c>
      <c r="I454" s="42" t="s">
        <v>21</v>
      </c>
    </row>
    <row r="455" spans="1:9" s="3" customFormat="1" x14ac:dyDescent="0.25">
      <c r="A455" s="43"/>
      <c r="B455" s="134" t="s">
        <v>436</v>
      </c>
      <c r="C455" s="104"/>
      <c r="D455" s="124"/>
      <c r="E455" s="81"/>
      <c r="F455" s="81"/>
      <c r="G455" s="51"/>
      <c r="H455" s="64">
        <f>SUM(H445:H454)</f>
        <v>0</v>
      </c>
      <c r="I455" s="138"/>
    </row>
    <row r="456" spans="1:9" s="3" customFormat="1" x14ac:dyDescent="0.25">
      <c r="A456" s="37" t="s">
        <v>437</v>
      </c>
      <c r="B456" s="77" t="s">
        <v>188</v>
      </c>
      <c r="C456" s="104"/>
      <c r="D456" s="124"/>
      <c r="E456" s="81"/>
      <c r="F456" s="81"/>
      <c r="G456" s="51"/>
      <c r="H456" s="51"/>
      <c r="I456" s="138"/>
    </row>
    <row r="457" spans="1:9" s="3" customFormat="1" ht="27" x14ac:dyDescent="0.25">
      <c r="A457" s="43">
        <v>410</v>
      </c>
      <c r="B457" s="78" t="s">
        <v>189</v>
      </c>
      <c r="C457" s="79" t="s">
        <v>139</v>
      </c>
      <c r="D457" s="67">
        <v>115</v>
      </c>
      <c r="E457" s="81"/>
      <c r="F457" s="81"/>
      <c r="G457" s="51">
        <f t="shared" ref="G457:G516" si="38">+ROUND(E457+F457,2)</f>
        <v>0</v>
      </c>
      <c r="H457" s="51">
        <f t="shared" si="32"/>
        <v>0</v>
      </c>
      <c r="I457" s="42" t="s">
        <v>21</v>
      </c>
    </row>
    <row r="458" spans="1:9" s="3" customFormat="1" x14ac:dyDescent="0.25">
      <c r="A458" s="43">
        <v>411</v>
      </c>
      <c r="B458" s="78" t="s">
        <v>170</v>
      </c>
      <c r="C458" s="79" t="s">
        <v>139</v>
      </c>
      <c r="D458" s="66">
        <v>115</v>
      </c>
      <c r="E458" s="81"/>
      <c r="F458" s="81"/>
      <c r="G458" s="51">
        <f t="shared" si="38"/>
        <v>0</v>
      </c>
      <c r="H458" s="51">
        <f t="shared" si="32"/>
        <v>0</v>
      </c>
      <c r="I458" s="42" t="s">
        <v>21</v>
      </c>
    </row>
    <row r="459" spans="1:9" s="3" customFormat="1" ht="27" x14ac:dyDescent="0.25">
      <c r="A459" s="43">
        <v>412</v>
      </c>
      <c r="B459" s="78" t="s">
        <v>190</v>
      </c>
      <c r="C459" s="79" t="s">
        <v>139</v>
      </c>
      <c r="D459" s="67">
        <v>115</v>
      </c>
      <c r="E459" s="81"/>
      <c r="F459" s="81"/>
      <c r="G459" s="51">
        <f t="shared" si="38"/>
        <v>0</v>
      </c>
      <c r="H459" s="51">
        <f t="shared" si="32"/>
        <v>0</v>
      </c>
      <c r="I459" s="42" t="s">
        <v>21</v>
      </c>
    </row>
    <row r="460" spans="1:9" s="3" customFormat="1" ht="27" x14ac:dyDescent="0.25">
      <c r="A460" s="43">
        <v>413</v>
      </c>
      <c r="B460" s="78" t="s">
        <v>191</v>
      </c>
      <c r="C460" s="57" t="s">
        <v>142</v>
      </c>
      <c r="D460" s="67">
        <v>12.33</v>
      </c>
      <c r="E460" s="81"/>
      <c r="F460" s="81"/>
      <c r="G460" s="51">
        <f t="shared" si="38"/>
        <v>0</v>
      </c>
      <c r="H460" s="51">
        <f t="shared" si="32"/>
        <v>0</v>
      </c>
      <c r="I460" s="42" t="s">
        <v>21</v>
      </c>
    </row>
    <row r="461" spans="1:9" s="3" customFormat="1" ht="27" x14ac:dyDescent="0.25">
      <c r="A461" s="43">
        <v>414</v>
      </c>
      <c r="B461" s="99" t="s">
        <v>29</v>
      </c>
      <c r="C461" s="65" t="s">
        <v>140</v>
      </c>
      <c r="D461" s="68">
        <v>13</v>
      </c>
      <c r="E461" s="81"/>
      <c r="F461" s="81"/>
      <c r="G461" s="51">
        <f t="shared" si="38"/>
        <v>0</v>
      </c>
      <c r="H461" s="51">
        <f t="shared" si="32"/>
        <v>0</v>
      </c>
      <c r="I461" s="42" t="s">
        <v>21</v>
      </c>
    </row>
    <row r="462" spans="1:9" s="3" customFormat="1" x14ac:dyDescent="0.25">
      <c r="A462" s="43">
        <v>415</v>
      </c>
      <c r="B462" s="78" t="s">
        <v>192</v>
      </c>
      <c r="C462" s="80" t="s">
        <v>139</v>
      </c>
      <c r="D462" s="72">
        <v>307.11</v>
      </c>
      <c r="E462" s="81"/>
      <c r="F462" s="81"/>
      <c r="G462" s="51">
        <f t="shared" si="38"/>
        <v>0</v>
      </c>
      <c r="H462" s="51">
        <f t="shared" si="32"/>
        <v>0</v>
      </c>
      <c r="I462" s="42" t="s">
        <v>21</v>
      </c>
    </row>
    <row r="463" spans="1:9" s="3" customFormat="1" ht="27" x14ac:dyDescent="0.25">
      <c r="A463" s="43">
        <v>416</v>
      </c>
      <c r="B463" s="78" t="s">
        <v>438</v>
      </c>
      <c r="C463" s="57" t="s">
        <v>140</v>
      </c>
      <c r="D463" s="72">
        <v>98</v>
      </c>
      <c r="E463" s="81"/>
      <c r="F463" s="81"/>
      <c r="G463" s="51">
        <f t="shared" si="38"/>
        <v>0</v>
      </c>
      <c r="H463" s="51">
        <f t="shared" si="32"/>
        <v>0</v>
      </c>
      <c r="I463" s="42" t="s">
        <v>21</v>
      </c>
    </row>
    <row r="464" spans="1:9" s="3" customFormat="1" ht="27" x14ac:dyDescent="0.25">
      <c r="A464" s="43">
        <v>417</v>
      </c>
      <c r="B464" s="78" t="s">
        <v>194</v>
      </c>
      <c r="C464" s="57" t="s">
        <v>139</v>
      </c>
      <c r="D464" s="72">
        <v>171.3</v>
      </c>
      <c r="E464" s="81"/>
      <c r="F464" s="81"/>
      <c r="G464" s="51">
        <f t="shared" si="38"/>
        <v>0</v>
      </c>
      <c r="H464" s="51">
        <f t="shared" ref="H464:H465" si="39">+ROUND(D464*G464,2)</f>
        <v>0</v>
      </c>
      <c r="I464" s="42" t="s">
        <v>21</v>
      </c>
    </row>
    <row r="465" spans="1:9" s="3" customFormat="1" ht="40.5" x14ac:dyDescent="0.25">
      <c r="A465" s="43">
        <v>418</v>
      </c>
      <c r="B465" s="78" t="s">
        <v>195</v>
      </c>
      <c r="C465" s="57" t="s">
        <v>140</v>
      </c>
      <c r="D465" s="72">
        <v>98</v>
      </c>
      <c r="E465" s="81"/>
      <c r="F465" s="81"/>
      <c r="G465" s="51">
        <f t="shared" si="38"/>
        <v>0</v>
      </c>
      <c r="H465" s="51">
        <f t="shared" si="39"/>
        <v>0</v>
      </c>
      <c r="I465" s="42" t="s">
        <v>21</v>
      </c>
    </row>
    <row r="466" spans="1:9" s="3" customFormat="1" ht="81" x14ac:dyDescent="0.25">
      <c r="A466" s="43">
        <v>419</v>
      </c>
      <c r="B466" s="131" t="s">
        <v>30</v>
      </c>
      <c r="C466" s="54" t="s">
        <v>139</v>
      </c>
      <c r="D466" s="72">
        <v>30.3</v>
      </c>
      <c r="E466" s="81"/>
      <c r="F466" s="81"/>
      <c r="G466" s="51">
        <f t="shared" si="38"/>
        <v>0</v>
      </c>
      <c r="H466" s="51">
        <f t="shared" si="32"/>
        <v>0</v>
      </c>
      <c r="I466" s="42" t="s">
        <v>21</v>
      </c>
    </row>
    <row r="467" spans="1:9" s="3" customFormat="1" ht="67.5" x14ac:dyDescent="0.25">
      <c r="A467" s="43">
        <v>420</v>
      </c>
      <c r="B467" s="131" t="s">
        <v>31</v>
      </c>
      <c r="C467" s="54" t="s">
        <v>139</v>
      </c>
      <c r="D467" s="83">
        <v>6</v>
      </c>
      <c r="E467" s="81"/>
      <c r="F467" s="81"/>
      <c r="G467" s="51">
        <f t="shared" si="38"/>
        <v>0</v>
      </c>
      <c r="H467" s="51">
        <f t="shared" si="32"/>
        <v>0</v>
      </c>
      <c r="I467" s="42" t="s">
        <v>21</v>
      </c>
    </row>
    <row r="468" spans="1:9" s="3" customFormat="1" ht="81" x14ac:dyDescent="0.25">
      <c r="A468" s="43">
        <v>421</v>
      </c>
      <c r="B468" s="131" t="s">
        <v>196</v>
      </c>
      <c r="C468" s="54" t="s">
        <v>139</v>
      </c>
      <c r="D468" s="83">
        <v>76.14</v>
      </c>
      <c r="E468" s="81"/>
      <c r="F468" s="81"/>
      <c r="G468" s="51">
        <f t="shared" si="38"/>
        <v>0</v>
      </c>
      <c r="H468" s="51">
        <f t="shared" si="32"/>
        <v>0</v>
      </c>
      <c r="I468" s="42" t="s">
        <v>21</v>
      </c>
    </row>
    <row r="469" spans="1:9" s="3" customFormat="1" ht="27" x14ac:dyDescent="0.25">
      <c r="A469" s="43">
        <v>422</v>
      </c>
      <c r="B469" s="131" t="s">
        <v>32</v>
      </c>
      <c r="C469" s="54" t="s">
        <v>139</v>
      </c>
      <c r="D469" s="83">
        <v>118.2</v>
      </c>
      <c r="E469" s="81"/>
      <c r="F469" s="81"/>
      <c r="G469" s="51">
        <f t="shared" si="38"/>
        <v>0</v>
      </c>
      <c r="H469" s="51">
        <f t="shared" si="32"/>
        <v>0</v>
      </c>
      <c r="I469" s="42" t="s">
        <v>21</v>
      </c>
    </row>
    <row r="470" spans="1:9" s="3" customFormat="1" ht="40.5" x14ac:dyDescent="0.25">
      <c r="A470" s="43">
        <v>423</v>
      </c>
      <c r="B470" s="131" t="s">
        <v>33</v>
      </c>
      <c r="C470" s="54" t="s">
        <v>139</v>
      </c>
      <c r="D470" s="83">
        <v>216</v>
      </c>
      <c r="E470" s="81"/>
      <c r="F470" s="81"/>
      <c r="G470" s="51">
        <f t="shared" si="38"/>
        <v>0</v>
      </c>
      <c r="H470" s="51">
        <f t="shared" si="32"/>
        <v>0</v>
      </c>
      <c r="I470" s="42" t="s">
        <v>21</v>
      </c>
    </row>
    <row r="471" spans="1:9" s="3" customFormat="1" ht="40.5" x14ac:dyDescent="0.25">
      <c r="A471" s="43">
        <v>424</v>
      </c>
      <c r="B471" s="131" t="s">
        <v>43</v>
      </c>
      <c r="C471" s="54" t="s">
        <v>139</v>
      </c>
      <c r="D471" s="83">
        <v>93</v>
      </c>
      <c r="E471" s="81"/>
      <c r="F471" s="81"/>
      <c r="G471" s="51">
        <f t="shared" si="38"/>
        <v>0</v>
      </c>
      <c r="H471" s="51">
        <f t="shared" si="32"/>
        <v>0</v>
      </c>
      <c r="I471" s="42" t="s">
        <v>21</v>
      </c>
    </row>
    <row r="472" spans="1:9" s="3" customFormat="1" ht="31.5" customHeight="1" x14ac:dyDescent="0.25">
      <c r="A472" s="43">
        <v>425</v>
      </c>
      <c r="B472" s="131" t="s">
        <v>197</v>
      </c>
      <c r="C472" s="54" t="s">
        <v>139</v>
      </c>
      <c r="D472" s="83">
        <v>143</v>
      </c>
      <c r="E472" s="81"/>
      <c r="F472" s="81"/>
      <c r="G472" s="51">
        <f t="shared" si="38"/>
        <v>0</v>
      </c>
      <c r="H472" s="51">
        <f t="shared" si="32"/>
        <v>0</v>
      </c>
      <c r="I472" s="42" t="s">
        <v>21</v>
      </c>
    </row>
    <row r="473" spans="1:9" x14ac:dyDescent="0.25">
      <c r="A473" s="43">
        <v>426</v>
      </c>
      <c r="B473" s="131" t="s">
        <v>198</v>
      </c>
      <c r="C473" s="54" t="s">
        <v>139</v>
      </c>
      <c r="D473" s="83">
        <v>143</v>
      </c>
      <c r="E473" s="50"/>
      <c r="F473" s="50"/>
      <c r="G473" s="51">
        <f t="shared" si="38"/>
        <v>0</v>
      </c>
      <c r="H473" s="51">
        <f t="shared" si="32"/>
        <v>0</v>
      </c>
      <c r="I473" s="42" t="s">
        <v>21</v>
      </c>
    </row>
    <row r="474" spans="1:9" x14ac:dyDescent="0.25">
      <c r="A474" s="43">
        <v>427</v>
      </c>
      <c r="B474" s="131" t="s">
        <v>199</v>
      </c>
      <c r="C474" s="54" t="s">
        <v>139</v>
      </c>
      <c r="D474" s="83">
        <v>143</v>
      </c>
      <c r="E474" s="50"/>
      <c r="F474" s="50"/>
      <c r="G474" s="51">
        <f t="shared" si="38"/>
        <v>0</v>
      </c>
      <c r="H474" s="51">
        <f t="shared" si="32"/>
        <v>0</v>
      </c>
      <c r="I474" s="42" t="s">
        <v>21</v>
      </c>
    </row>
    <row r="475" spans="1:9" s="3" customFormat="1" ht="27" x14ac:dyDescent="0.25">
      <c r="A475" s="43">
        <v>428</v>
      </c>
      <c r="B475" s="139" t="s">
        <v>36</v>
      </c>
      <c r="C475" s="54" t="s">
        <v>139</v>
      </c>
      <c r="D475" s="83">
        <v>70</v>
      </c>
      <c r="E475" s="81"/>
      <c r="F475" s="81"/>
      <c r="G475" s="51">
        <f t="shared" si="38"/>
        <v>0</v>
      </c>
      <c r="H475" s="51">
        <f t="shared" si="32"/>
        <v>0</v>
      </c>
      <c r="I475" s="42" t="s">
        <v>21</v>
      </c>
    </row>
    <row r="476" spans="1:9" ht="40.5" x14ac:dyDescent="0.25">
      <c r="A476" s="43">
        <v>429</v>
      </c>
      <c r="B476" s="131" t="s">
        <v>39</v>
      </c>
      <c r="C476" s="54" t="s">
        <v>140</v>
      </c>
      <c r="D476" s="83">
        <v>62.52</v>
      </c>
      <c r="E476" s="50"/>
      <c r="F476" s="50"/>
      <c r="G476" s="51">
        <f t="shared" si="38"/>
        <v>0</v>
      </c>
      <c r="H476" s="51">
        <f t="shared" si="32"/>
        <v>0</v>
      </c>
      <c r="I476" s="42" t="s">
        <v>21</v>
      </c>
    </row>
    <row r="477" spans="1:9" ht="40.5" x14ac:dyDescent="0.25">
      <c r="A477" s="43">
        <v>430</v>
      </c>
      <c r="B477" s="131" t="s">
        <v>34</v>
      </c>
      <c r="C477" s="54" t="s">
        <v>139</v>
      </c>
      <c r="D477" s="83">
        <v>44</v>
      </c>
      <c r="E477" s="140"/>
      <c r="F477" s="140"/>
      <c r="G477" s="51">
        <f t="shared" si="38"/>
        <v>0</v>
      </c>
      <c r="H477" s="51">
        <f t="shared" si="32"/>
        <v>0</v>
      </c>
      <c r="I477" s="42" t="s">
        <v>21</v>
      </c>
    </row>
    <row r="478" spans="1:9" ht="27" x14ac:dyDescent="0.25">
      <c r="A478" s="43">
        <v>431</v>
      </c>
      <c r="B478" s="139" t="s">
        <v>35</v>
      </c>
      <c r="C478" s="54" t="s">
        <v>139</v>
      </c>
      <c r="D478" s="83">
        <v>53.38</v>
      </c>
      <c r="E478" s="140"/>
      <c r="F478" s="140"/>
      <c r="G478" s="51">
        <f t="shared" si="38"/>
        <v>0</v>
      </c>
      <c r="H478" s="51">
        <f t="shared" si="32"/>
        <v>0</v>
      </c>
      <c r="I478" s="42" t="s">
        <v>21</v>
      </c>
    </row>
    <row r="479" spans="1:9" ht="54" x14ac:dyDescent="0.25">
      <c r="A479" s="43">
        <v>432</v>
      </c>
      <c r="B479" s="131" t="s">
        <v>9</v>
      </c>
      <c r="C479" s="54" t="s">
        <v>139</v>
      </c>
      <c r="D479" s="83">
        <v>26</v>
      </c>
      <c r="E479" s="140"/>
      <c r="F479" s="140"/>
      <c r="G479" s="51">
        <f t="shared" si="38"/>
        <v>0</v>
      </c>
      <c r="H479" s="51">
        <f t="shared" si="32"/>
        <v>0</v>
      </c>
      <c r="I479" s="42" t="s">
        <v>21</v>
      </c>
    </row>
    <row r="480" spans="1:9" x14ac:dyDescent="0.25">
      <c r="A480" s="43">
        <v>433</v>
      </c>
      <c r="B480" s="131" t="s">
        <v>10</v>
      </c>
      <c r="C480" s="82" t="s">
        <v>140</v>
      </c>
      <c r="D480" s="83">
        <v>27</v>
      </c>
      <c r="E480" s="140"/>
      <c r="F480" s="140"/>
      <c r="G480" s="51">
        <f t="shared" si="38"/>
        <v>0</v>
      </c>
      <c r="H480" s="51">
        <f t="shared" si="32"/>
        <v>0</v>
      </c>
      <c r="I480" s="42" t="s">
        <v>21</v>
      </c>
    </row>
    <row r="481" spans="1:9" ht="40.5" x14ac:dyDescent="0.25">
      <c r="A481" s="43">
        <v>434</v>
      </c>
      <c r="B481" s="139" t="s">
        <v>439</v>
      </c>
      <c r="C481" s="54" t="s">
        <v>8</v>
      </c>
      <c r="D481" s="83">
        <v>3</v>
      </c>
      <c r="E481" s="140"/>
      <c r="F481" s="140"/>
      <c r="G481" s="51">
        <f t="shared" si="38"/>
        <v>0</v>
      </c>
      <c r="H481" s="51">
        <f t="shared" si="32"/>
        <v>0</v>
      </c>
      <c r="I481" s="42" t="s">
        <v>21</v>
      </c>
    </row>
    <row r="482" spans="1:9" ht="135" x14ac:dyDescent="0.25">
      <c r="A482" s="43">
        <v>435</v>
      </c>
      <c r="B482" s="131" t="s">
        <v>440</v>
      </c>
      <c r="C482" s="54" t="s">
        <v>8</v>
      </c>
      <c r="D482" s="83">
        <v>1</v>
      </c>
      <c r="E482" s="140"/>
      <c r="F482" s="140"/>
      <c r="G482" s="51">
        <f t="shared" si="38"/>
        <v>0</v>
      </c>
      <c r="H482" s="51">
        <f t="shared" ref="H482:H546" si="40">+ROUND(D482*G482,2)</f>
        <v>0</v>
      </c>
      <c r="I482" s="42" t="s">
        <v>21</v>
      </c>
    </row>
    <row r="483" spans="1:9" ht="108" x14ac:dyDescent="0.25">
      <c r="A483" s="43">
        <v>436</v>
      </c>
      <c r="B483" s="131" t="s">
        <v>441</v>
      </c>
      <c r="C483" s="54" t="s">
        <v>8</v>
      </c>
      <c r="D483" s="83">
        <v>5</v>
      </c>
      <c r="E483" s="140"/>
      <c r="F483" s="140"/>
      <c r="G483" s="51">
        <f t="shared" si="38"/>
        <v>0</v>
      </c>
      <c r="H483" s="51">
        <f t="shared" si="40"/>
        <v>0</v>
      </c>
      <c r="I483" s="42" t="s">
        <v>21</v>
      </c>
    </row>
    <row r="484" spans="1:9" ht="94.5" x14ac:dyDescent="0.25">
      <c r="A484" s="43">
        <v>437</v>
      </c>
      <c r="B484" s="131" t="s">
        <v>442</v>
      </c>
      <c r="C484" s="54" t="s">
        <v>8</v>
      </c>
      <c r="D484" s="83">
        <v>1</v>
      </c>
      <c r="E484" s="140"/>
      <c r="F484" s="140"/>
      <c r="G484" s="51">
        <f t="shared" si="38"/>
        <v>0</v>
      </c>
      <c r="H484" s="51">
        <f t="shared" si="40"/>
        <v>0</v>
      </c>
      <c r="I484" s="42" t="s">
        <v>21</v>
      </c>
    </row>
    <row r="485" spans="1:9" ht="135" x14ac:dyDescent="0.25">
      <c r="A485" s="43">
        <v>438</v>
      </c>
      <c r="B485" s="131" t="s">
        <v>443</v>
      </c>
      <c r="C485" s="54" t="s">
        <v>8</v>
      </c>
      <c r="D485" s="83">
        <v>2</v>
      </c>
      <c r="E485" s="140"/>
      <c r="F485" s="140"/>
      <c r="G485" s="51">
        <f t="shared" si="38"/>
        <v>0</v>
      </c>
      <c r="H485" s="51">
        <f t="shared" si="40"/>
        <v>0</v>
      </c>
      <c r="I485" s="42" t="s">
        <v>21</v>
      </c>
    </row>
    <row r="486" spans="1:9" ht="135" x14ac:dyDescent="0.25">
      <c r="A486" s="43">
        <v>439</v>
      </c>
      <c r="B486" s="131" t="s">
        <v>444</v>
      </c>
      <c r="C486" s="54" t="s">
        <v>8</v>
      </c>
      <c r="D486" s="83">
        <v>2</v>
      </c>
      <c r="E486" s="140"/>
      <c r="F486" s="140"/>
      <c r="G486" s="51">
        <f t="shared" si="38"/>
        <v>0</v>
      </c>
      <c r="H486" s="51">
        <f t="shared" si="40"/>
        <v>0</v>
      </c>
      <c r="I486" s="42" t="s">
        <v>21</v>
      </c>
    </row>
    <row r="487" spans="1:9" ht="148.5" x14ac:dyDescent="0.25">
      <c r="A487" s="43">
        <v>440</v>
      </c>
      <c r="B487" s="131" t="s">
        <v>445</v>
      </c>
      <c r="C487" s="54" t="s">
        <v>8</v>
      </c>
      <c r="D487" s="83">
        <v>1</v>
      </c>
      <c r="E487" s="140"/>
      <c r="F487" s="140"/>
      <c r="G487" s="51">
        <f t="shared" si="38"/>
        <v>0</v>
      </c>
      <c r="H487" s="51">
        <f t="shared" si="40"/>
        <v>0</v>
      </c>
      <c r="I487" s="42" t="s">
        <v>21</v>
      </c>
    </row>
    <row r="488" spans="1:9" ht="67.5" x14ac:dyDescent="0.25">
      <c r="A488" s="43">
        <v>441</v>
      </c>
      <c r="B488" s="131" t="s">
        <v>446</v>
      </c>
      <c r="C488" s="54" t="s">
        <v>8</v>
      </c>
      <c r="D488" s="83">
        <v>1</v>
      </c>
      <c r="E488" s="50"/>
      <c r="F488" s="50"/>
      <c r="G488" s="51">
        <f t="shared" si="38"/>
        <v>0</v>
      </c>
      <c r="H488" s="51">
        <f t="shared" si="40"/>
        <v>0</v>
      </c>
      <c r="I488" s="42" t="s">
        <v>21</v>
      </c>
    </row>
    <row r="489" spans="1:9" ht="67.5" x14ac:dyDescent="0.25">
      <c r="A489" s="43">
        <v>442</v>
      </c>
      <c r="B489" s="131" t="s">
        <v>447</v>
      </c>
      <c r="C489" s="54" t="s">
        <v>8</v>
      </c>
      <c r="D489" s="83">
        <v>1</v>
      </c>
      <c r="E489" s="50"/>
      <c r="F489" s="50"/>
      <c r="G489" s="51">
        <f t="shared" si="38"/>
        <v>0</v>
      </c>
      <c r="H489" s="51">
        <f t="shared" si="40"/>
        <v>0</v>
      </c>
      <c r="I489" s="42" t="s">
        <v>21</v>
      </c>
    </row>
    <row r="490" spans="1:9" ht="54" x14ac:dyDescent="0.25">
      <c r="A490" s="43">
        <v>443</v>
      </c>
      <c r="B490" s="131" t="s">
        <v>448</v>
      </c>
      <c r="C490" s="54" t="s">
        <v>8</v>
      </c>
      <c r="D490" s="83">
        <v>2</v>
      </c>
      <c r="E490" s="50"/>
      <c r="F490" s="50"/>
      <c r="G490" s="51">
        <f t="shared" si="38"/>
        <v>0</v>
      </c>
      <c r="H490" s="51">
        <f t="shared" si="40"/>
        <v>0</v>
      </c>
      <c r="I490" s="42" t="s">
        <v>21</v>
      </c>
    </row>
    <row r="491" spans="1:9" ht="54" x14ac:dyDescent="0.25">
      <c r="A491" s="43">
        <v>444</v>
      </c>
      <c r="B491" s="131" t="s">
        <v>449</v>
      </c>
      <c r="C491" s="54" t="s">
        <v>8</v>
      </c>
      <c r="D491" s="83">
        <v>1</v>
      </c>
      <c r="E491" s="50"/>
      <c r="F491" s="50"/>
      <c r="G491" s="51">
        <f t="shared" si="38"/>
        <v>0</v>
      </c>
      <c r="H491" s="51">
        <f t="shared" si="40"/>
        <v>0</v>
      </c>
      <c r="I491" s="42" t="s">
        <v>21</v>
      </c>
    </row>
    <row r="492" spans="1:9" ht="67.5" x14ac:dyDescent="0.25">
      <c r="A492" s="43">
        <v>445</v>
      </c>
      <c r="B492" s="131" t="s">
        <v>450</v>
      </c>
      <c r="C492" s="54" t="s">
        <v>8</v>
      </c>
      <c r="D492" s="83">
        <v>1</v>
      </c>
      <c r="E492" s="50"/>
      <c r="F492" s="50"/>
      <c r="G492" s="51">
        <f t="shared" si="38"/>
        <v>0</v>
      </c>
      <c r="H492" s="51">
        <f t="shared" si="40"/>
        <v>0</v>
      </c>
      <c r="I492" s="42" t="s">
        <v>21</v>
      </c>
    </row>
    <row r="493" spans="1:9" x14ac:dyDescent="0.25">
      <c r="A493" s="43">
        <v>446</v>
      </c>
      <c r="B493" s="53" t="s">
        <v>52</v>
      </c>
      <c r="C493" s="54" t="s">
        <v>8</v>
      </c>
      <c r="D493" s="83">
        <v>3</v>
      </c>
      <c r="E493" s="50"/>
      <c r="F493" s="50"/>
      <c r="G493" s="51">
        <f t="shared" si="38"/>
        <v>0</v>
      </c>
      <c r="H493" s="51">
        <f t="shared" si="40"/>
        <v>0</v>
      </c>
      <c r="I493" s="42" t="s">
        <v>21</v>
      </c>
    </row>
    <row r="494" spans="1:9" ht="27" x14ac:dyDescent="0.25">
      <c r="A494" s="43">
        <v>447</v>
      </c>
      <c r="B494" s="53" t="s">
        <v>53</v>
      </c>
      <c r="C494" s="54" t="s">
        <v>8</v>
      </c>
      <c r="D494" s="83">
        <v>3</v>
      </c>
      <c r="E494" s="50"/>
      <c r="F494" s="50"/>
      <c r="G494" s="51">
        <f t="shared" si="38"/>
        <v>0</v>
      </c>
      <c r="H494" s="51">
        <f t="shared" si="40"/>
        <v>0</v>
      </c>
      <c r="I494" s="42" t="s">
        <v>21</v>
      </c>
    </row>
    <row r="495" spans="1:9" ht="27" x14ac:dyDescent="0.25">
      <c r="A495" s="43">
        <v>448</v>
      </c>
      <c r="B495" s="53" t="s">
        <v>54</v>
      </c>
      <c r="C495" s="54" t="s">
        <v>8</v>
      </c>
      <c r="D495" s="83">
        <v>3</v>
      </c>
      <c r="E495" s="50"/>
      <c r="F495" s="50"/>
      <c r="G495" s="51">
        <f t="shared" si="38"/>
        <v>0</v>
      </c>
      <c r="H495" s="51">
        <f t="shared" si="40"/>
        <v>0</v>
      </c>
      <c r="I495" s="42" t="s">
        <v>21</v>
      </c>
    </row>
    <row r="496" spans="1:9" ht="27" x14ac:dyDescent="0.25">
      <c r="A496" s="43">
        <v>449</v>
      </c>
      <c r="B496" s="53" t="s">
        <v>55</v>
      </c>
      <c r="C496" s="54" t="s">
        <v>8</v>
      </c>
      <c r="D496" s="83">
        <v>3</v>
      </c>
      <c r="E496" s="50"/>
      <c r="F496" s="50"/>
      <c r="G496" s="51">
        <f t="shared" si="38"/>
        <v>0</v>
      </c>
      <c r="H496" s="51">
        <f t="shared" si="40"/>
        <v>0</v>
      </c>
      <c r="I496" s="42" t="s">
        <v>21</v>
      </c>
    </row>
    <row r="497" spans="1:9" ht="27" x14ac:dyDescent="0.25">
      <c r="A497" s="43">
        <v>450</v>
      </c>
      <c r="B497" s="53" t="s">
        <v>56</v>
      </c>
      <c r="C497" s="54" t="s">
        <v>8</v>
      </c>
      <c r="D497" s="83">
        <v>2</v>
      </c>
      <c r="E497" s="50"/>
      <c r="F497" s="50"/>
      <c r="G497" s="51">
        <f t="shared" si="38"/>
        <v>0</v>
      </c>
      <c r="H497" s="51">
        <f t="shared" si="40"/>
        <v>0</v>
      </c>
      <c r="I497" s="42" t="s">
        <v>21</v>
      </c>
    </row>
    <row r="498" spans="1:9" ht="27" x14ac:dyDescent="0.25">
      <c r="A498" s="43">
        <v>451</v>
      </c>
      <c r="B498" s="53" t="s">
        <v>451</v>
      </c>
      <c r="C498" s="54" t="s">
        <v>8</v>
      </c>
      <c r="D498" s="83">
        <v>2</v>
      </c>
      <c r="E498" s="50"/>
      <c r="F498" s="50"/>
      <c r="G498" s="51">
        <f t="shared" si="38"/>
        <v>0</v>
      </c>
      <c r="H498" s="51">
        <f t="shared" si="40"/>
        <v>0</v>
      </c>
      <c r="I498" s="42" t="s">
        <v>21</v>
      </c>
    </row>
    <row r="499" spans="1:9" ht="27" x14ac:dyDescent="0.25">
      <c r="A499" s="43">
        <v>452</v>
      </c>
      <c r="B499" s="53" t="s">
        <v>57</v>
      </c>
      <c r="C499" s="54" t="s">
        <v>8</v>
      </c>
      <c r="D499" s="83">
        <v>2</v>
      </c>
      <c r="E499" s="50"/>
      <c r="F499" s="50"/>
      <c r="G499" s="51">
        <f t="shared" si="38"/>
        <v>0</v>
      </c>
      <c r="H499" s="51">
        <f t="shared" si="40"/>
        <v>0</v>
      </c>
      <c r="I499" s="42" t="s">
        <v>21</v>
      </c>
    </row>
    <row r="500" spans="1:9" s="3" customFormat="1" x14ac:dyDescent="0.25">
      <c r="A500" s="43">
        <v>453</v>
      </c>
      <c r="B500" s="53" t="s">
        <v>58</v>
      </c>
      <c r="C500" s="54" t="s">
        <v>8</v>
      </c>
      <c r="D500" s="83">
        <v>2</v>
      </c>
      <c r="E500" s="81"/>
      <c r="F500" s="81"/>
      <c r="G500" s="51">
        <f t="shared" si="38"/>
        <v>0</v>
      </c>
      <c r="H500" s="51">
        <f t="shared" si="40"/>
        <v>0</v>
      </c>
      <c r="I500" s="42" t="s">
        <v>21</v>
      </c>
    </row>
    <row r="501" spans="1:9" s="3" customFormat="1" x14ac:dyDescent="0.25">
      <c r="A501" s="43">
        <v>454</v>
      </c>
      <c r="B501" s="53" t="s">
        <v>61</v>
      </c>
      <c r="C501" s="54" t="s">
        <v>8</v>
      </c>
      <c r="D501" s="83">
        <v>2</v>
      </c>
      <c r="E501" s="81"/>
      <c r="F501" s="81"/>
      <c r="G501" s="51">
        <f t="shared" si="38"/>
        <v>0</v>
      </c>
      <c r="H501" s="51">
        <f t="shared" si="40"/>
        <v>0</v>
      </c>
      <c r="I501" s="42" t="s">
        <v>21</v>
      </c>
    </row>
    <row r="502" spans="1:9" s="3" customFormat="1" x14ac:dyDescent="0.25">
      <c r="A502" s="43">
        <v>455</v>
      </c>
      <c r="B502" s="53" t="s">
        <v>62</v>
      </c>
      <c r="C502" s="54" t="s">
        <v>8</v>
      </c>
      <c r="D502" s="83">
        <v>2</v>
      </c>
      <c r="E502" s="81"/>
      <c r="F502" s="81"/>
      <c r="G502" s="51">
        <f t="shared" si="38"/>
        <v>0</v>
      </c>
      <c r="H502" s="51">
        <f t="shared" si="40"/>
        <v>0</v>
      </c>
      <c r="I502" s="42" t="s">
        <v>21</v>
      </c>
    </row>
    <row r="503" spans="1:9" s="3" customFormat="1" x14ac:dyDescent="0.25">
      <c r="A503" s="43">
        <v>456</v>
      </c>
      <c r="B503" s="53" t="s">
        <v>63</v>
      </c>
      <c r="C503" s="54" t="s">
        <v>8</v>
      </c>
      <c r="D503" s="83">
        <v>2</v>
      </c>
      <c r="E503" s="81"/>
      <c r="F503" s="81"/>
      <c r="G503" s="51">
        <f t="shared" si="38"/>
        <v>0</v>
      </c>
      <c r="H503" s="51">
        <f t="shared" si="40"/>
        <v>0</v>
      </c>
      <c r="I503" s="42" t="s">
        <v>21</v>
      </c>
    </row>
    <row r="504" spans="1:9" s="3" customFormat="1" x14ac:dyDescent="0.25">
      <c r="A504" s="43">
        <v>457</v>
      </c>
      <c r="B504" s="131" t="s">
        <v>48</v>
      </c>
      <c r="C504" s="54" t="s">
        <v>139</v>
      </c>
      <c r="D504" s="83">
        <v>111</v>
      </c>
      <c r="E504" s="81"/>
      <c r="F504" s="81"/>
      <c r="G504" s="51">
        <f t="shared" si="38"/>
        <v>0</v>
      </c>
      <c r="H504" s="51">
        <f t="shared" si="40"/>
        <v>0</v>
      </c>
      <c r="I504" s="42" t="s">
        <v>21</v>
      </c>
    </row>
    <row r="505" spans="1:9" s="3" customFormat="1" ht="40.5" x14ac:dyDescent="0.25">
      <c r="A505" s="43">
        <v>458</v>
      </c>
      <c r="B505" s="99" t="s">
        <v>223</v>
      </c>
      <c r="C505" s="54" t="s">
        <v>139</v>
      </c>
      <c r="D505" s="83">
        <v>12</v>
      </c>
      <c r="E505" s="81"/>
      <c r="F505" s="81"/>
      <c r="G505" s="51">
        <f t="shared" si="38"/>
        <v>0</v>
      </c>
      <c r="H505" s="51">
        <f t="shared" si="40"/>
        <v>0</v>
      </c>
      <c r="I505" s="42" t="s">
        <v>21</v>
      </c>
    </row>
    <row r="506" spans="1:9" s="3" customFormat="1" ht="40.5" x14ac:dyDescent="0.25">
      <c r="A506" s="43">
        <v>459</v>
      </c>
      <c r="B506" s="131" t="s">
        <v>49</v>
      </c>
      <c r="C506" s="54" t="s">
        <v>139</v>
      </c>
      <c r="D506" s="83">
        <v>12</v>
      </c>
      <c r="E506" s="81"/>
      <c r="F506" s="81"/>
      <c r="G506" s="51">
        <f t="shared" si="38"/>
        <v>0</v>
      </c>
      <c r="H506" s="51">
        <f t="shared" si="40"/>
        <v>0</v>
      </c>
      <c r="I506" s="42" t="s">
        <v>21</v>
      </c>
    </row>
    <row r="507" spans="1:9" s="3" customFormat="1" ht="54" x14ac:dyDescent="0.25">
      <c r="A507" s="43">
        <v>460</v>
      </c>
      <c r="B507" s="131" t="s">
        <v>50</v>
      </c>
      <c r="C507" s="54" t="s">
        <v>139</v>
      </c>
      <c r="D507" s="83">
        <v>109</v>
      </c>
      <c r="E507" s="81"/>
      <c r="F507" s="81"/>
      <c r="G507" s="51">
        <f t="shared" si="38"/>
        <v>0</v>
      </c>
      <c r="H507" s="51">
        <f t="shared" si="40"/>
        <v>0</v>
      </c>
      <c r="I507" s="42" t="s">
        <v>21</v>
      </c>
    </row>
    <row r="508" spans="1:9" ht="40.5" x14ac:dyDescent="0.25">
      <c r="A508" s="43">
        <v>461</v>
      </c>
      <c r="B508" s="131" t="s">
        <v>224</v>
      </c>
      <c r="C508" s="54" t="s">
        <v>140</v>
      </c>
      <c r="D508" s="83">
        <v>22</v>
      </c>
      <c r="E508" s="50"/>
      <c r="F508" s="50"/>
      <c r="G508" s="51">
        <f t="shared" si="38"/>
        <v>0</v>
      </c>
      <c r="H508" s="51">
        <f t="shared" si="40"/>
        <v>0</v>
      </c>
      <c r="I508" s="42" t="s">
        <v>21</v>
      </c>
    </row>
    <row r="509" spans="1:9" ht="40.5" x14ac:dyDescent="0.25">
      <c r="A509" s="43">
        <v>462</v>
      </c>
      <c r="B509" s="131" t="s">
        <v>225</v>
      </c>
      <c r="C509" s="54" t="s">
        <v>139</v>
      </c>
      <c r="D509" s="83">
        <v>14</v>
      </c>
      <c r="E509" s="50"/>
      <c r="F509" s="50"/>
      <c r="G509" s="51">
        <f t="shared" si="38"/>
        <v>0</v>
      </c>
      <c r="H509" s="51">
        <f t="shared" si="40"/>
        <v>0</v>
      </c>
      <c r="I509" s="42" t="s">
        <v>21</v>
      </c>
    </row>
    <row r="510" spans="1:9" ht="27" x14ac:dyDescent="0.25">
      <c r="A510" s="43">
        <v>463</v>
      </c>
      <c r="B510" s="78" t="s">
        <v>452</v>
      </c>
      <c r="C510" s="54" t="s">
        <v>139</v>
      </c>
      <c r="D510" s="67">
        <v>220</v>
      </c>
      <c r="E510" s="50"/>
      <c r="F510" s="50"/>
      <c r="G510" s="51">
        <f t="shared" si="38"/>
        <v>0</v>
      </c>
      <c r="H510" s="51">
        <f t="shared" si="40"/>
        <v>0</v>
      </c>
      <c r="I510" s="42" t="s">
        <v>21</v>
      </c>
    </row>
    <row r="511" spans="1:9" ht="67.5" x14ac:dyDescent="0.25">
      <c r="A511" s="43">
        <v>464</v>
      </c>
      <c r="B511" s="131" t="s">
        <v>453</v>
      </c>
      <c r="C511" s="82" t="s">
        <v>139</v>
      </c>
      <c r="D511" s="97">
        <v>220</v>
      </c>
      <c r="E511" s="50"/>
      <c r="F511" s="50"/>
      <c r="G511" s="51">
        <f t="shared" si="38"/>
        <v>0</v>
      </c>
      <c r="H511" s="51">
        <f t="shared" si="40"/>
        <v>0</v>
      </c>
      <c r="I511" s="42" t="s">
        <v>21</v>
      </c>
    </row>
    <row r="512" spans="1:9" ht="27" x14ac:dyDescent="0.25">
      <c r="A512" s="43">
        <v>465</v>
      </c>
      <c r="B512" s="131" t="s">
        <v>46</v>
      </c>
      <c r="C512" s="82" t="s">
        <v>140</v>
      </c>
      <c r="D512" s="97">
        <v>9.5</v>
      </c>
      <c r="E512" s="50"/>
      <c r="F512" s="50"/>
      <c r="G512" s="51">
        <f t="shared" si="38"/>
        <v>0</v>
      </c>
      <c r="H512" s="51">
        <f t="shared" si="40"/>
        <v>0</v>
      </c>
      <c r="I512" s="42" t="s">
        <v>21</v>
      </c>
    </row>
    <row r="513" spans="1:9" ht="27" x14ac:dyDescent="0.25">
      <c r="A513" s="43">
        <v>466</v>
      </c>
      <c r="B513" s="131" t="s">
        <v>454</v>
      </c>
      <c r="C513" s="82" t="s">
        <v>140</v>
      </c>
      <c r="D513" s="97">
        <v>24</v>
      </c>
      <c r="E513" s="50"/>
      <c r="F513" s="50"/>
      <c r="G513" s="51">
        <f t="shared" si="38"/>
        <v>0</v>
      </c>
      <c r="H513" s="51">
        <f t="shared" si="40"/>
        <v>0</v>
      </c>
      <c r="I513" s="42" t="s">
        <v>21</v>
      </c>
    </row>
    <row r="514" spans="1:9" ht="27" x14ac:dyDescent="0.25">
      <c r="A514" s="43">
        <v>467</v>
      </c>
      <c r="B514" s="131" t="s">
        <v>47</v>
      </c>
      <c r="C514" s="82" t="s">
        <v>8</v>
      </c>
      <c r="D514" s="97">
        <v>6</v>
      </c>
      <c r="E514" s="50"/>
      <c r="F514" s="50"/>
      <c r="G514" s="51">
        <f t="shared" si="38"/>
        <v>0</v>
      </c>
      <c r="H514" s="51">
        <f t="shared" si="40"/>
        <v>0</v>
      </c>
      <c r="I514" s="42" t="s">
        <v>21</v>
      </c>
    </row>
    <row r="515" spans="1:9" ht="27" x14ac:dyDescent="0.25">
      <c r="A515" s="43">
        <v>468</v>
      </c>
      <c r="B515" s="131" t="s">
        <v>455</v>
      </c>
      <c r="C515" s="82" t="s">
        <v>8</v>
      </c>
      <c r="D515" s="97">
        <v>3</v>
      </c>
      <c r="E515" s="50"/>
      <c r="F515" s="50"/>
      <c r="G515" s="51">
        <f t="shared" si="38"/>
        <v>0</v>
      </c>
      <c r="H515" s="51">
        <f t="shared" si="40"/>
        <v>0</v>
      </c>
      <c r="I515" s="42" t="s">
        <v>21</v>
      </c>
    </row>
    <row r="516" spans="1:9" x14ac:dyDescent="0.25">
      <c r="A516" s="43">
        <v>469</v>
      </c>
      <c r="B516" s="78" t="s">
        <v>456</v>
      </c>
      <c r="C516" s="57" t="s">
        <v>140</v>
      </c>
      <c r="D516" s="67">
        <v>14</v>
      </c>
      <c r="E516" s="50"/>
      <c r="F516" s="50"/>
      <c r="G516" s="51">
        <f t="shared" si="38"/>
        <v>0</v>
      </c>
      <c r="H516" s="51">
        <f t="shared" si="40"/>
        <v>0</v>
      </c>
      <c r="I516" s="42" t="s">
        <v>21</v>
      </c>
    </row>
    <row r="517" spans="1:9" x14ac:dyDescent="0.25">
      <c r="A517" s="43"/>
      <c r="B517" s="134" t="s">
        <v>457</v>
      </c>
      <c r="C517" s="104"/>
      <c r="D517" s="124"/>
      <c r="E517" s="50"/>
      <c r="F517" s="50"/>
      <c r="G517" s="51"/>
      <c r="H517" s="64">
        <f>SUM(H457:H516)</f>
        <v>0</v>
      </c>
      <c r="I517" s="42"/>
    </row>
    <row r="518" spans="1:9" x14ac:dyDescent="0.25">
      <c r="A518" s="37" t="s">
        <v>458</v>
      </c>
      <c r="B518" s="77" t="s">
        <v>234</v>
      </c>
      <c r="C518" s="104"/>
      <c r="D518" s="124"/>
      <c r="E518" s="50"/>
      <c r="F518" s="50"/>
      <c r="G518" s="51"/>
      <c r="H518" s="51"/>
      <c r="I518" s="42"/>
    </row>
    <row r="519" spans="1:9" x14ac:dyDescent="0.25">
      <c r="A519" s="43">
        <v>470</v>
      </c>
      <c r="B519" s="78" t="s">
        <v>459</v>
      </c>
      <c r="C519" s="141" t="s">
        <v>140</v>
      </c>
      <c r="D519" s="141">
        <v>1</v>
      </c>
      <c r="E519" s="50"/>
      <c r="F519" s="50"/>
      <c r="G519" s="51">
        <f t="shared" ref="G519:G552" si="41">+ROUND(E519+F519,2)</f>
        <v>0</v>
      </c>
      <c r="H519" s="51">
        <f t="shared" si="40"/>
        <v>0</v>
      </c>
      <c r="I519" s="42" t="s">
        <v>21</v>
      </c>
    </row>
    <row r="520" spans="1:9" x14ac:dyDescent="0.25">
      <c r="A520" s="43">
        <v>471</v>
      </c>
      <c r="B520" s="78" t="s">
        <v>460</v>
      </c>
      <c r="C520" s="141" t="s">
        <v>140</v>
      </c>
      <c r="D520" s="141">
        <v>1</v>
      </c>
      <c r="E520" s="50"/>
      <c r="F520" s="50"/>
      <c r="G520" s="51">
        <f t="shared" si="41"/>
        <v>0</v>
      </c>
      <c r="H520" s="51">
        <f t="shared" si="40"/>
        <v>0</v>
      </c>
      <c r="I520" s="42" t="s">
        <v>21</v>
      </c>
    </row>
    <row r="521" spans="1:9" x14ac:dyDescent="0.25">
      <c r="A521" s="43">
        <v>472</v>
      </c>
      <c r="B521" s="78" t="s">
        <v>461</v>
      </c>
      <c r="C521" s="141" t="s">
        <v>140</v>
      </c>
      <c r="D521" s="141">
        <v>30</v>
      </c>
      <c r="E521" s="50"/>
      <c r="F521" s="50"/>
      <c r="G521" s="51">
        <f t="shared" si="41"/>
        <v>0</v>
      </c>
      <c r="H521" s="51">
        <f t="shared" si="40"/>
        <v>0</v>
      </c>
      <c r="I521" s="42" t="s">
        <v>21</v>
      </c>
    </row>
    <row r="522" spans="1:9" x14ac:dyDescent="0.25">
      <c r="A522" s="43">
        <v>473</v>
      </c>
      <c r="B522" s="78" t="s">
        <v>462</v>
      </c>
      <c r="C522" s="141" t="s">
        <v>140</v>
      </c>
      <c r="D522" s="141">
        <v>18</v>
      </c>
      <c r="E522" s="50"/>
      <c r="F522" s="50"/>
      <c r="G522" s="51">
        <f t="shared" si="41"/>
        <v>0</v>
      </c>
      <c r="H522" s="51">
        <f t="shared" si="40"/>
        <v>0</v>
      </c>
      <c r="I522" s="42" t="s">
        <v>21</v>
      </c>
    </row>
    <row r="523" spans="1:9" x14ac:dyDescent="0.25">
      <c r="A523" s="43">
        <v>474</v>
      </c>
      <c r="B523" s="78" t="s">
        <v>463</v>
      </c>
      <c r="C523" s="141" t="s">
        <v>140</v>
      </c>
      <c r="D523" s="141">
        <v>6</v>
      </c>
      <c r="E523" s="50"/>
      <c r="F523" s="50"/>
      <c r="G523" s="51">
        <f t="shared" si="41"/>
        <v>0</v>
      </c>
      <c r="H523" s="51">
        <f t="shared" si="40"/>
        <v>0</v>
      </c>
      <c r="I523" s="42" t="s">
        <v>21</v>
      </c>
    </row>
    <row r="524" spans="1:9" x14ac:dyDescent="0.25">
      <c r="A524" s="43">
        <v>475</v>
      </c>
      <c r="B524" s="78" t="s">
        <v>464</v>
      </c>
      <c r="C524" s="141" t="s">
        <v>140</v>
      </c>
      <c r="D524" s="141">
        <v>6</v>
      </c>
      <c r="E524" s="50"/>
      <c r="F524" s="50"/>
      <c r="G524" s="51">
        <f t="shared" si="41"/>
        <v>0</v>
      </c>
      <c r="H524" s="51">
        <f t="shared" si="40"/>
        <v>0</v>
      </c>
      <c r="I524" s="42" t="s">
        <v>21</v>
      </c>
    </row>
    <row r="525" spans="1:9" x14ac:dyDescent="0.25">
      <c r="A525" s="43">
        <v>476</v>
      </c>
      <c r="B525" s="78" t="s">
        <v>465</v>
      </c>
      <c r="C525" s="141" t="s">
        <v>140</v>
      </c>
      <c r="D525" s="141">
        <v>21</v>
      </c>
      <c r="E525" s="50"/>
      <c r="F525" s="50"/>
      <c r="G525" s="51">
        <f t="shared" si="41"/>
        <v>0</v>
      </c>
      <c r="H525" s="51">
        <f t="shared" si="40"/>
        <v>0</v>
      </c>
      <c r="I525" s="42" t="s">
        <v>21</v>
      </c>
    </row>
    <row r="526" spans="1:9" x14ac:dyDescent="0.25">
      <c r="A526" s="43">
        <v>477</v>
      </c>
      <c r="B526" s="78" t="s">
        <v>466</v>
      </c>
      <c r="C526" s="141" t="s">
        <v>140</v>
      </c>
      <c r="D526" s="141">
        <v>4</v>
      </c>
      <c r="E526" s="50"/>
      <c r="F526" s="50"/>
      <c r="G526" s="51">
        <f t="shared" si="41"/>
        <v>0</v>
      </c>
      <c r="H526" s="51">
        <f t="shared" si="40"/>
        <v>0</v>
      </c>
      <c r="I526" s="42" t="s">
        <v>21</v>
      </c>
    </row>
    <row r="527" spans="1:9" x14ac:dyDescent="0.25">
      <c r="A527" s="43">
        <v>478</v>
      </c>
      <c r="B527" s="78" t="s">
        <v>467</v>
      </c>
      <c r="C527" s="141" t="s">
        <v>140</v>
      </c>
      <c r="D527" s="141">
        <v>8</v>
      </c>
      <c r="E527" s="50"/>
      <c r="F527" s="50"/>
      <c r="G527" s="51">
        <f t="shared" si="41"/>
        <v>0</v>
      </c>
      <c r="H527" s="51">
        <f t="shared" si="40"/>
        <v>0</v>
      </c>
      <c r="I527" s="42" t="s">
        <v>21</v>
      </c>
    </row>
    <row r="528" spans="1:9" x14ac:dyDescent="0.25">
      <c r="A528" s="43">
        <v>479</v>
      </c>
      <c r="B528" s="78" t="s">
        <v>468</v>
      </c>
      <c r="C528" s="141" t="s">
        <v>140</v>
      </c>
      <c r="D528" s="141">
        <v>25</v>
      </c>
      <c r="E528" s="50"/>
      <c r="F528" s="50"/>
      <c r="G528" s="51">
        <f t="shared" si="41"/>
        <v>0</v>
      </c>
      <c r="H528" s="51">
        <f t="shared" si="40"/>
        <v>0</v>
      </c>
      <c r="I528" s="42" t="s">
        <v>21</v>
      </c>
    </row>
    <row r="529" spans="1:9" x14ac:dyDescent="0.25">
      <c r="A529" s="43">
        <v>480</v>
      </c>
      <c r="B529" s="78" t="s">
        <v>469</v>
      </c>
      <c r="C529" s="141" t="s">
        <v>140</v>
      </c>
      <c r="D529" s="141">
        <v>16</v>
      </c>
      <c r="E529" s="50"/>
      <c r="F529" s="50"/>
      <c r="G529" s="51">
        <f t="shared" si="41"/>
        <v>0</v>
      </c>
      <c r="H529" s="51">
        <f t="shared" si="40"/>
        <v>0</v>
      </c>
      <c r="I529" s="42" t="s">
        <v>21</v>
      </c>
    </row>
    <row r="530" spans="1:9" x14ac:dyDescent="0.25">
      <c r="A530" s="43">
        <v>481</v>
      </c>
      <c r="B530" s="94" t="s">
        <v>76</v>
      </c>
      <c r="C530" s="141" t="s">
        <v>140</v>
      </c>
      <c r="D530" s="141">
        <v>136</v>
      </c>
      <c r="E530" s="50"/>
      <c r="F530" s="50"/>
      <c r="G530" s="51">
        <f t="shared" si="41"/>
        <v>0</v>
      </c>
      <c r="H530" s="51">
        <f t="shared" si="40"/>
        <v>0</v>
      </c>
      <c r="I530" s="42" t="s">
        <v>22</v>
      </c>
    </row>
    <row r="531" spans="1:9" ht="40.5" x14ac:dyDescent="0.25">
      <c r="A531" s="43">
        <v>482</v>
      </c>
      <c r="B531" s="95" t="s">
        <v>73</v>
      </c>
      <c r="C531" s="141" t="s">
        <v>140</v>
      </c>
      <c r="D531" s="141">
        <f>D521+D522+D525</f>
        <v>69</v>
      </c>
      <c r="E531" s="50"/>
      <c r="F531" s="50"/>
      <c r="G531" s="51">
        <f t="shared" si="41"/>
        <v>0</v>
      </c>
      <c r="H531" s="51">
        <f t="shared" si="40"/>
        <v>0</v>
      </c>
      <c r="I531" s="42" t="s">
        <v>21</v>
      </c>
    </row>
    <row r="532" spans="1:9" ht="40.5" x14ac:dyDescent="0.25">
      <c r="A532" s="43">
        <v>483</v>
      </c>
      <c r="B532" s="95" t="s">
        <v>74</v>
      </c>
      <c r="C532" s="141" t="s">
        <v>140</v>
      </c>
      <c r="D532" s="141">
        <f>D523+D524+D526+D527</f>
        <v>24</v>
      </c>
      <c r="E532" s="50"/>
      <c r="F532" s="50"/>
      <c r="G532" s="51">
        <f t="shared" si="41"/>
        <v>0</v>
      </c>
      <c r="H532" s="51">
        <f t="shared" si="40"/>
        <v>0</v>
      </c>
      <c r="I532" s="42" t="s">
        <v>21</v>
      </c>
    </row>
    <row r="533" spans="1:9" ht="40.5" x14ac:dyDescent="0.25">
      <c r="A533" s="43">
        <v>484</v>
      </c>
      <c r="B533" s="95" t="s">
        <v>75</v>
      </c>
      <c r="C533" s="141" t="s">
        <v>140</v>
      </c>
      <c r="D533" s="141">
        <f>D529+D528</f>
        <v>41</v>
      </c>
      <c r="E533" s="50"/>
      <c r="F533" s="50"/>
      <c r="G533" s="51">
        <f t="shared" si="41"/>
        <v>0</v>
      </c>
      <c r="H533" s="51">
        <f t="shared" si="40"/>
        <v>0</v>
      </c>
      <c r="I533" s="42" t="s">
        <v>21</v>
      </c>
    </row>
    <row r="534" spans="1:9" ht="27" x14ac:dyDescent="0.25">
      <c r="A534" s="43">
        <v>485</v>
      </c>
      <c r="B534" s="78" t="s">
        <v>237</v>
      </c>
      <c r="C534" s="141" t="s">
        <v>8</v>
      </c>
      <c r="D534" s="141">
        <v>4</v>
      </c>
      <c r="E534" s="50"/>
      <c r="F534" s="50"/>
      <c r="G534" s="51">
        <f t="shared" si="41"/>
        <v>0</v>
      </c>
      <c r="H534" s="51">
        <f t="shared" si="40"/>
        <v>0</v>
      </c>
      <c r="I534" s="42" t="s">
        <v>21</v>
      </c>
    </row>
    <row r="535" spans="1:9" ht="27" x14ac:dyDescent="0.25">
      <c r="A535" s="43">
        <v>486</v>
      </c>
      <c r="B535" s="78" t="s">
        <v>470</v>
      </c>
      <c r="C535" s="141" t="s">
        <v>8</v>
      </c>
      <c r="D535" s="141">
        <v>1</v>
      </c>
      <c r="E535" s="50"/>
      <c r="F535" s="50"/>
      <c r="G535" s="51">
        <f t="shared" si="41"/>
        <v>0</v>
      </c>
      <c r="H535" s="51">
        <f t="shared" si="40"/>
        <v>0</v>
      </c>
      <c r="I535" s="42" t="s">
        <v>21</v>
      </c>
    </row>
    <row r="536" spans="1:9" ht="27" x14ac:dyDescent="0.25">
      <c r="A536" s="43">
        <v>487</v>
      </c>
      <c r="B536" s="78" t="s">
        <v>72</v>
      </c>
      <c r="C536" s="141" t="s">
        <v>8</v>
      </c>
      <c r="D536" s="141">
        <v>3</v>
      </c>
      <c r="E536" s="50"/>
      <c r="F536" s="50"/>
      <c r="G536" s="51">
        <f t="shared" si="41"/>
        <v>0</v>
      </c>
      <c r="H536" s="51">
        <f t="shared" si="40"/>
        <v>0</v>
      </c>
      <c r="I536" s="42" t="s">
        <v>21</v>
      </c>
    </row>
    <row r="537" spans="1:9" ht="27" x14ac:dyDescent="0.25">
      <c r="A537" s="43">
        <v>488</v>
      </c>
      <c r="B537" s="78" t="s">
        <v>471</v>
      </c>
      <c r="C537" s="141" t="s">
        <v>8</v>
      </c>
      <c r="D537" s="141">
        <v>1</v>
      </c>
      <c r="E537" s="50"/>
      <c r="F537" s="50"/>
      <c r="G537" s="51">
        <f t="shared" si="41"/>
        <v>0</v>
      </c>
      <c r="H537" s="51">
        <f t="shared" si="40"/>
        <v>0</v>
      </c>
      <c r="I537" s="42" t="s">
        <v>21</v>
      </c>
    </row>
    <row r="538" spans="1:9" x14ac:dyDescent="0.25">
      <c r="A538" s="43">
        <v>489</v>
      </c>
      <c r="B538" s="78" t="s">
        <v>472</v>
      </c>
      <c r="C538" s="141" t="s">
        <v>8</v>
      </c>
      <c r="D538" s="141">
        <v>1</v>
      </c>
      <c r="E538" s="50"/>
      <c r="F538" s="50"/>
      <c r="G538" s="51">
        <f t="shared" si="41"/>
        <v>0</v>
      </c>
      <c r="H538" s="51">
        <f t="shared" si="40"/>
        <v>0</v>
      </c>
      <c r="I538" s="42" t="s">
        <v>21</v>
      </c>
    </row>
    <row r="539" spans="1:9" x14ac:dyDescent="0.25">
      <c r="A539" s="43">
        <v>490</v>
      </c>
      <c r="B539" s="78" t="s">
        <v>239</v>
      </c>
      <c r="C539" s="141" t="s">
        <v>8</v>
      </c>
      <c r="D539" s="141">
        <v>8</v>
      </c>
      <c r="E539" s="50"/>
      <c r="F539" s="50"/>
      <c r="G539" s="51">
        <f t="shared" si="41"/>
        <v>0</v>
      </c>
      <c r="H539" s="51">
        <f t="shared" si="40"/>
        <v>0</v>
      </c>
      <c r="I539" s="42" t="s">
        <v>21</v>
      </c>
    </row>
    <row r="540" spans="1:9" x14ac:dyDescent="0.25">
      <c r="A540" s="43">
        <v>491</v>
      </c>
      <c r="B540" s="78" t="s">
        <v>473</v>
      </c>
      <c r="C540" s="141" t="s">
        <v>8</v>
      </c>
      <c r="D540" s="141">
        <v>1</v>
      </c>
      <c r="E540" s="50"/>
      <c r="F540" s="50"/>
      <c r="G540" s="51">
        <f t="shared" si="41"/>
        <v>0</v>
      </c>
      <c r="H540" s="51">
        <f t="shared" si="40"/>
        <v>0</v>
      </c>
      <c r="I540" s="42" t="s">
        <v>21</v>
      </c>
    </row>
    <row r="541" spans="1:9" x14ac:dyDescent="0.25">
      <c r="A541" s="43">
        <v>492</v>
      </c>
      <c r="B541" s="78" t="s">
        <v>474</v>
      </c>
      <c r="C541" s="141" t="s">
        <v>8</v>
      </c>
      <c r="D541" s="141">
        <v>3</v>
      </c>
      <c r="E541" s="50"/>
      <c r="F541" s="50"/>
      <c r="G541" s="51">
        <f t="shared" si="41"/>
        <v>0</v>
      </c>
      <c r="H541" s="51">
        <f t="shared" si="40"/>
        <v>0</v>
      </c>
      <c r="I541" s="42" t="s">
        <v>21</v>
      </c>
    </row>
    <row r="542" spans="1:9" x14ac:dyDescent="0.25">
      <c r="A542" s="43">
        <v>493</v>
      </c>
      <c r="B542" s="78" t="s">
        <v>475</v>
      </c>
      <c r="C542" s="141" t="s">
        <v>8</v>
      </c>
      <c r="D542" s="141">
        <v>1</v>
      </c>
      <c r="E542" s="50"/>
      <c r="F542" s="50"/>
      <c r="G542" s="51">
        <f t="shared" si="41"/>
        <v>0</v>
      </c>
      <c r="H542" s="51">
        <f t="shared" si="40"/>
        <v>0</v>
      </c>
      <c r="I542" s="42" t="s">
        <v>21</v>
      </c>
    </row>
    <row r="543" spans="1:9" x14ac:dyDescent="0.25">
      <c r="A543" s="43">
        <v>494</v>
      </c>
      <c r="B543" s="78" t="s">
        <v>476</v>
      </c>
      <c r="C543" s="141" t="s">
        <v>8</v>
      </c>
      <c r="D543" s="141">
        <v>3</v>
      </c>
      <c r="E543" s="50"/>
      <c r="F543" s="50"/>
      <c r="G543" s="51">
        <f t="shared" si="41"/>
        <v>0</v>
      </c>
      <c r="H543" s="51">
        <f t="shared" si="40"/>
        <v>0</v>
      </c>
      <c r="I543" s="42" t="s">
        <v>21</v>
      </c>
    </row>
    <row r="544" spans="1:9" x14ac:dyDescent="0.25">
      <c r="A544" s="43">
        <v>495</v>
      </c>
      <c r="B544" s="78" t="s">
        <v>477</v>
      </c>
      <c r="C544" s="141" t="s">
        <v>8</v>
      </c>
      <c r="D544" s="141">
        <v>6</v>
      </c>
      <c r="E544" s="50"/>
      <c r="F544" s="50"/>
      <c r="G544" s="51">
        <f t="shared" si="41"/>
        <v>0</v>
      </c>
      <c r="H544" s="51">
        <f t="shared" ref="H544:H545" si="42">+ROUND(D544*G544,2)</f>
        <v>0</v>
      </c>
      <c r="I544" s="42" t="s">
        <v>21</v>
      </c>
    </row>
    <row r="545" spans="1:9" x14ac:dyDescent="0.25">
      <c r="A545" s="43">
        <v>496</v>
      </c>
      <c r="B545" s="78" t="s">
        <v>478</v>
      </c>
      <c r="C545" s="141" t="s">
        <v>8</v>
      </c>
      <c r="D545" s="141">
        <v>2</v>
      </c>
      <c r="E545" s="50"/>
      <c r="F545" s="50"/>
      <c r="G545" s="51">
        <f t="shared" si="41"/>
        <v>0</v>
      </c>
      <c r="H545" s="51">
        <f t="shared" si="42"/>
        <v>0</v>
      </c>
      <c r="I545" s="42" t="s">
        <v>21</v>
      </c>
    </row>
    <row r="546" spans="1:9" x14ac:dyDescent="0.25">
      <c r="A546" s="43">
        <v>497</v>
      </c>
      <c r="B546" s="78" t="s">
        <v>479</v>
      </c>
      <c r="C546" s="141" t="s">
        <v>8</v>
      </c>
      <c r="D546" s="141">
        <v>2</v>
      </c>
      <c r="E546" s="140"/>
      <c r="F546" s="140"/>
      <c r="G546" s="51">
        <f t="shared" si="41"/>
        <v>0</v>
      </c>
      <c r="H546" s="51">
        <f t="shared" si="40"/>
        <v>0</v>
      </c>
      <c r="I546" s="42" t="s">
        <v>21</v>
      </c>
    </row>
    <row r="547" spans="1:9" x14ac:dyDescent="0.25">
      <c r="A547" s="43">
        <v>498</v>
      </c>
      <c r="B547" s="78" t="s">
        <v>480</v>
      </c>
      <c r="C547" s="141" t="s">
        <v>8</v>
      </c>
      <c r="D547" s="141">
        <v>2</v>
      </c>
      <c r="E547" s="140"/>
      <c r="F547" s="140"/>
      <c r="G547" s="51">
        <f t="shared" si="41"/>
        <v>0</v>
      </c>
      <c r="H547" s="51">
        <f t="shared" ref="H547:H610" si="43">+ROUND(D547*G547,2)</f>
        <v>0</v>
      </c>
      <c r="I547" s="42" t="s">
        <v>21</v>
      </c>
    </row>
    <row r="548" spans="1:9" x14ac:dyDescent="0.25">
      <c r="A548" s="43">
        <v>499</v>
      </c>
      <c r="B548" s="78" t="s">
        <v>481</v>
      </c>
      <c r="C548" s="141" t="s">
        <v>8</v>
      </c>
      <c r="D548" s="141">
        <v>2</v>
      </c>
      <c r="E548" s="140"/>
      <c r="F548" s="140"/>
      <c r="G548" s="51">
        <f t="shared" si="41"/>
        <v>0</v>
      </c>
      <c r="H548" s="51">
        <f t="shared" si="43"/>
        <v>0</v>
      </c>
      <c r="I548" s="42" t="s">
        <v>21</v>
      </c>
    </row>
    <row r="549" spans="1:9" x14ac:dyDescent="0.25">
      <c r="A549" s="43">
        <v>500</v>
      </c>
      <c r="B549" s="78" t="s">
        <v>482</v>
      </c>
      <c r="C549" s="141" t="s">
        <v>8</v>
      </c>
      <c r="D549" s="141">
        <v>1</v>
      </c>
      <c r="E549" s="140"/>
      <c r="F549" s="140"/>
      <c r="G549" s="51">
        <f t="shared" si="41"/>
        <v>0</v>
      </c>
      <c r="H549" s="51">
        <f t="shared" si="43"/>
        <v>0</v>
      </c>
      <c r="I549" s="42" t="s">
        <v>21</v>
      </c>
    </row>
    <row r="550" spans="1:9" ht="27" x14ac:dyDescent="0.25">
      <c r="A550" s="43">
        <v>501</v>
      </c>
      <c r="B550" s="78" t="s">
        <v>483</v>
      </c>
      <c r="C550" s="141" t="s">
        <v>8</v>
      </c>
      <c r="D550" s="141">
        <v>2</v>
      </c>
      <c r="E550" s="140"/>
      <c r="F550" s="140"/>
      <c r="G550" s="51">
        <f t="shared" si="41"/>
        <v>0</v>
      </c>
      <c r="H550" s="51">
        <f t="shared" si="43"/>
        <v>0</v>
      </c>
      <c r="I550" s="42" t="s">
        <v>21</v>
      </c>
    </row>
    <row r="551" spans="1:9" ht="27" x14ac:dyDescent="0.25">
      <c r="A551" s="43">
        <v>502</v>
      </c>
      <c r="B551" s="78" t="s">
        <v>484</v>
      </c>
      <c r="C551" s="141" t="s">
        <v>8</v>
      </c>
      <c r="D551" s="141">
        <v>1</v>
      </c>
      <c r="E551" s="140"/>
      <c r="F551" s="140"/>
      <c r="G551" s="51">
        <f t="shared" si="41"/>
        <v>0</v>
      </c>
      <c r="H551" s="51">
        <f t="shared" si="43"/>
        <v>0</v>
      </c>
      <c r="I551" s="42" t="s">
        <v>21</v>
      </c>
    </row>
    <row r="552" spans="1:9" x14ac:dyDescent="0.25">
      <c r="A552" s="43">
        <v>503</v>
      </c>
      <c r="B552" s="78" t="s">
        <v>485</v>
      </c>
      <c r="C552" s="141" t="s">
        <v>8</v>
      </c>
      <c r="D552" s="141">
        <v>1</v>
      </c>
      <c r="E552" s="140"/>
      <c r="F552" s="140"/>
      <c r="G552" s="51">
        <f t="shared" si="41"/>
        <v>0</v>
      </c>
      <c r="H552" s="51">
        <f t="shared" si="43"/>
        <v>0</v>
      </c>
      <c r="I552" s="42" t="s">
        <v>21</v>
      </c>
    </row>
    <row r="553" spans="1:9" s="3" customFormat="1" x14ac:dyDescent="0.25">
      <c r="A553" s="43"/>
      <c r="B553" s="134" t="s">
        <v>486</v>
      </c>
      <c r="C553" s="141"/>
      <c r="D553" s="141"/>
      <c r="E553" s="142"/>
      <c r="F553" s="142"/>
      <c r="G553" s="51"/>
      <c r="H553" s="64">
        <f>SUM(H519:H552)</f>
        <v>0</v>
      </c>
      <c r="I553" s="42"/>
    </row>
    <row r="554" spans="1:9" x14ac:dyDescent="0.25">
      <c r="A554" s="37" t="s">
        <v>487</v>
      </c>
      <c r="B554" s="77" t="s">
        <v>77</v>
      </c>
      <c r="C554" s="141"/>
      <c r="D554" s="141"/>
      <c r="E554" s="140"/>
      <c r="F554" s="140"/>
      <c r="G554" s="51"/>
      <c r="H554" s="51"/>
      <c r="I554" s="42"/>
    </row>
    <row r="555" spans="1:9" x14ac:dyDescent="0.25">
      <c r="A555" s="43">
        <v>504</v>
      </c>
      <c r="B555" s="78" t="s">
        <v>80</v>
      </c>
      <c r="C555" s="141" t="s">
        <v>140</v>
      </c>
      <c r="D555" s="141">
        <v>9</v>
      </c>
      <c r="E555" s="140"/>
      <c r="F555" s="140"/>
      <c r="G555" s="51">
        <f t="shared" ref="G555:G568" si="44">+ROUND(E555+F555,2)</f>
        <v>0</v>
      </c>
      <c r="H555" s="51">
        <f t="shared" si="43"/>
        <v>0</v>
      </c>
      <c r="I555" s="42" t="s">
        <v>21</v>
      </c>
    </row>
    <row r="556" spans="1:9" x14ac:dyDescent="0.25">
      <c r="A556" s="43">
        <v>505</v>
      </c>
      <c r="B556" s="78" t="s">
        <v>78</v>
      </c>
      <c r="C556" s="141" t="s">
        <v>140</v>
      </c>
      <c r="D556" s="141">
        <v>31</v>
      </c>
      <c r="E556" s="140"/>
      <c r="F556" s="140"/>
      <c r="G556" s="51">
        <f t="shared" si="44"/>
        <v>0</v>
      </c>
      <c r="H556" s="51">
        <f t="shared" si="43"/>
        <v>0</v>
      </c>
      <c r="I556" s="42" t="s">
        <v>21</v>
      </c>
    </row>
    <row r="557" spans="1:9" x14ac:dyDescent="0.25">
      <c r="A557" s="43">
        <v>506</v>
      </c>
      <c r="B557" s="78" t="s">
        <v>488</v>
      </c>
      <c r="C557" s="141" t="s">
        <v>140</v>
      </c>
      <c r="D557" s="141">
        <v>7</v>
      </c>
      <c r="E557" s="140"/>
      <c r="F557" s="140"/>
      <c r="G557" s="51">
        <f t="shared" si="44"/>
        <v>0</v>
      </c>
      <c r="H557" s="51">
        <f t="shared" si="43"/>
        <v>0</v>
      </c>
      <c r="I557" s="42" t="s">
        <v>21</v>
      </c>
    </row>
    <row r="558" spans="1:9" x14ac:dyDescent="0.25">
      <c r="A558" s="43">
        <v>507</v>
      </c>
      <c r="B558" s="78" t="s">
        <v>489</v>
      </c>
      <c r="C558" s="141" t="s">
        <v>8</v>
      </c>
      <c r="D558" s="141">
        <v>6</v>
      </c>
      <c r="E558" s="140"/>
      <c r="F558" s="140"/>
      <c r="G558" s="51">
        <f t="shared" si="44"/>
        <v>0</v>
      </c>
      <c r="H558" s="51">
        <f t="shared" si="43"/>
        <v>0</v>
      </c>
      <c r="I558" s="42" t="s">
        <v>21</v>
      </c>
    </row>
    <row r="559" spans="1:9" x14ac:dyDescent="0.25">
      <c r="A559" s="43">
        <v>508</v>
      </c>
      <c r="B559" s="78" t="s">
        <v>246</v>
      </c>
      <c r="C559" s="141" t="s">
        <v>8</v>
      </c>
      <c r="D559" s="141">
        <v>1</v>
      </c>
      <c r="E559" s="140"/>
      <c r="F559" s="140"/>
      <c r="G559" s="51">
        <f t="shared" si="44"/>
        <v>0</v>
      </c>
      <c r="H559" s="51">
        <f t="shared" si="43"/>
        <v>0</v>
      </c>
      <c r="I559" s="42" t="s">
        <v>21</v>
      </c>
    </row>
    <row r="560" spans="1:9" ht="27" x14ac:dyDescent="0.25">
      <c r="A560" s="43">
        <v>509</v>
      </c>
      <c r="B560" s="78" t="s">
        <v>247</v>
      </c>
      <c r="C560" s="141" t="s">
        <v>8</v>
      </c>
      <c r="D560" s="141">
        <v>10</v>
      </c>
      <c r="E560" s="140"/>
      <c r="F560" s="140"/>
      <c r="G560" s="51">
        <f t="shared" si="44"/>
        <v>0</v>
      </c>
      <c r="H560" s="51">
        <f t="shared" si="43"/>
        <v>0</v>
      </c>
      <c r="I560" s="42" t="s">
        <v>21</v>
      </c>
    </row>
    <row r="561" spans="1:9" ht="27" x14ac:dyDescent="0.25">
      <c r="A561" s="43">
        <v>510</v>
      </c>
      <c r="B561" s="78" t="s">
        <v>81</v>
      </c>
      <c r="C561" s="141" t="s">
        <v>8</v>
      </c>
      <c r="D561" s="141">
        <v>4</v>
      </c>
      <c r="E561" s="140"/>
      <c r="F561" s="140"/>
      <c r="G561" s="51">
        <f t="shared" si="44"/>
        <v>0</v>
      </c>
      <c r="H561" s="51">
        <f t="shared" si="43"/>
        <v>0</v>
      </c>
      <c r="I561" s="42" t="s">
        <v>21</v>
      </c>
    </row>
    <row r="562" spans="1:9" ht="27" x14ac:dyDescent="0.25">
      <c r="A562" s="43">
        <v>511</v>
      </c>
      <c r="B562" s="93" t="s">
        <v>82</v>
      </c>
      <c r="C562" s="65" t="s">
        <v>8</v>
      </c>
      <c r="D562" s="66">
        <v>1</v>
      </c>
      <c r="E562" s="140"/>
      <c r="F562" s="140"/>
      <c r="G562" s="51">
        <f t="shared" si="44"/>
        <v>0</v>
      </c>
      <c r="H562" s="51">
        <f t="shared" si="43"/>
        <v>0</v>
      </c>
      <c r="I562" s="42" t="s">
        <v>21</v>
      </c>
    </row>
    <row r="563" spans="1:9" ht="27" x14ac:dyDescent="0.25">
      <c r="A563" s="43">
        <v>512</v>
      </c>
      <c r="B563" s="93" t="s">
        <v>84</v>
      </c>
      <c r="C563" s="141" t="s">
        <v>8</v>
      </c>
      <c r="D563" s="141">
        <v>2</v>
      </c>
      <c r="E563" s="140"/>
      <c r="F563" s="140"/>
      <c r="G563" s="51">
        <f t="shared" si="44"/>
        <v>0</v>
      </c>
      <c r="H563" s="51">
        <f t="shared" si="43"/>
        <v>0</v>
      </c>
      <c r="I563" s="42" t="s">
        <v>21</v>
      </c>
    </row>
    <row r="564" spans="1:9" ht="27" x14ac:dyDescent="0.25">
      <c r="A564" s="43">
        <v>513</v>
      </c>
      <c r="B564" s="99" t="s">
        <v>85</v>
      </c>
      <c r="C564" s="141" t="s">
        <v>8</v>
      </c>
      <c r="D564" s="141">
        <v>2</v>
      </c>
      <c r="E564" s="140"/>
      <c r="F564" s="140"/>
      <c r="G564" s="51">
        <f t="shared" si="44"/>
        <v>0</v>
      </c>
      <c r="H564" s="51">
        <f t="shared" si="43"/>
        <v>0</v>
      </c>
      <c r="I564" s="42" t="s">
        <v>21</v>
      </c>
    </row>
    <row r="565" spans="1:9" x14ac:dyDescent="0.25">
      <c r="A565" s="43">
        <v>514</v>
      </c>
      <c r="B565" s="78" t="s">
        <v>302</v>
      </c>
      <c r="C565" s="141" t="s">
        <v>140</v>
      </c>
      <c r="D565" s="141">
        <v>47</v>
      </c>
      <c r="E565" s="140"/>
      <c r="F565" s="140"/>
      <c r="G565" s="51">
        <f t="shared" si="44"/>
        <v>0</v>
      </c>
      <c r="H565" s="51">
        <f t="shared" ref="H565:H568" si="45">+ROUND(D565*G565,2)</f>
        <v>0</v>
      </c>
      <c r="I565" s="42" t="s">
        <v>22</v>
      </c>
    </row>
    <row r="566" spans="1:9" x14ac:dyDescent="0.25">
      <c r="A566" s="43">
        <v>515</v>
      </c>
      <c r="B566" s="78" t="s">
        <v>490</v>
      </c>
      <c r="C566" s="141" t="s">
        <v>8</v>
      </c>
      <c r="D566" s="141">
        <v>3</v>
      </c>
      <c r="E566" s="140"/>
      <c r="F566" s="140"/>
      <c r="G566" s="51">
        <f t="shared" si="44"/>
        <v>0</v>
      </c>
      <c r="H566" s="51">
        <f t="shared" si="45"/>
        <v>0</v>
      </c>
      <c r="I566" s="42" t="s">
        <v>21</v>
      </c>
    </row>
    <row r="567" spans="1:9" x14ac:dyDescent="0.25">
      <c r="A567" s="43">
        <v>516</v>
      </c>
      <c r="B567" s="78" t="s">
        <v>491</v>
      </c>
      <c r="C567" s="141" t="s">
        <v>8</v>
      </c>
      <c r="D567" s="141">
        <v>3</v>
      </c>
      <c r="E567" s="140"/>
      <c r="F567" s="140"/>
      <c r="G567" s="51">
        <f t="shared" si="44"/>
        <v>0</v>
      </c>
      <c r="H567" s="51">
        <f t="shared" si="45"/>
        <v>0</v>
      </c>
      <c r="I567" s="42" t="s">
        <v>21</v>
      </c>
    </row>
    <row r="568" spans="1:9" ht="27" x14ac:dyDescent="0.25">
      <c r="A568" s="43">
        <v>517</v>
      </c>
      <c r="B568" s="78" t="s">
        <v>83</v>
      </c>
      <c r="C568" s="141" t="s">
        <v>8</v>
      </c>
      <c r="D568" s="97">
        <v>1</v>
      </c>
      <c r="E568" s="140"/>
      <c r="F568" s="140"/>
      <c r="G568" s="51">
        <f t="shared" si="44"/>
        <v>0</v>
      </c>
      <c r="H568" s="51">
        <f t="shared" si="45"/>
        <v>0</v>
      </c>
      <c r="I568" s="42" t="s">
        <v>21</v>
      </c>
    </row>
    <row r="569" spans="1:9" x14ac:dyDescent="0.25">
      <c r="A569" s="43"/>
      <c r="B569" s="134" t="s">
        <v>492</v>
      </c>
      <c r="C569" s="104"/>
      <c r="D569" s="124"/>
      <c r="E569" s="140"/>
      <c r="F569" s="140"/>
      <c r="G569" s="51"/>
      <c r="H569" s="64">
        <f>SUM(H555:H568)</f>
        <v>0</v>
      </c>
      <c r="I569" s="42"/>
    </row>
    <row r="570" spans="1:9" x14ac:dyDescent="0.25">
      <c r="A570" s="37" t="s">
        <v>493</v>
      </c>
      <c r="B570" s="143" t="s">
        <v>494</v>
      </c>
      <c r="C570" s="104"/>
      <c r="D570" s="124"/>
      <c r="E570" s="140"/>
      <c r="F570" s="140"/>
      <c r="G570" s="51"/>
      <c r="H570" s="51"/>
      <c r="I570" s="42"/>
    </row>
    <row r="571" spans="1:9" x14ac:dyDescent="0.25">
      <c r="A571" s="43">
        <v>518</v>
      </c>
      <c r="B571" s="144" t="s">
        <v>495</v>
      </c>
      <c r="C571" s="104" t="s">
        <v>8</v>
      </c>
      <c r="D571" s="124">
        <v>1</v>
      </c>
      <c r="E571" s="140"/>
      <c r="F571" s="140"/>
      <c r="G571" s="51">
        <f t="shared" ref="G571:G597" si="46">+ROUND(E571+F571,2)</f>
        <v>0</v>
      </c>
      <c r="H571" s="51">
        <f t="shared" si="43"/>
        <v>0</v>
      </c>
      <c r="I571" s="42" t="s">
        <v>21</v>
      </c>
    </row>
    <row r="572" spans="1:9" x14ac:dyDescent="0.25">
      <c r="A572" s="43">
        <v>519</v>
      </c>
      <c r="B572" s="144" t="s">
        <v>388</v>
      </c>
      <c r="C572" s="54" t="s">
        <v>140</v>
      </c>
      <c r="D572" s="124">
        <v>15</v>
      </c>
      <c r="E572" s="140"/>
      <c r="F572" s="140"/>
      <c r="G572" s="51">
        <f t="shared" si="46"/>
        <v>0</v>
      </c>
      <c r="H572" s="51">
        <f t="shared" si="43"/>
        <v>0</v>
      </c>
      <c r="I572" s="42" t="s">
        <v>21</v>
      </c>
    </row>
    <row r="573" spans="1:9" x14ac:dyDescent="0.25">
      <c r="A573" s="43">
        <v>520</v>
      </c>
      <c r="B573" s="144" t="s">
        <v>354</v>
      </c>
      <c r="C573" s="54" t="s">
        <v>140</v>
      </c>
      <c r="D573" s="124">
        <v>5</v>
      </c>
      <c r="E573" s="140"/>
      <c r="F573" s="140"/>
      <c r="G573" s="51">
        <f t="shared" si="46"/>
        <v>0</v>
      </c>
      <c r="H573" s="51">
        <f t="shared" si="43"/>
        <v>0</v>
      </c>
      <c r="I573" s="42" t="s">
        <v>21</v>
      </c>
    </row>
    <row r="574" spans="1:9" x14ac:dyDescent="0.25">
      <c r="A574" s="43">
        <v>521</v>
      </c>
      <c r="B574" s="145" t="s">
        <v>344</v>
      </c>
      <c r="C574" s="54" t="s">
        <v>140</v>
      </c>
      <c r="D574" s="124">
        <v>200</v>
      </c>
      <c r="E574" s="140"/>
      <c r="F574" s="140"/>
      <c r="G574" s="51">
        <f t="shared" si="46"/>
        <v>0</v>
      </c>
      <c r="H574" s="51">
        <f t="shared" si="43"/>
        <v>0</v>
      </c>
      <c r="I574" s="42" t="s">
        <v>21</v>
      </c>
    </row>
    <row r="575" spans="1:9" x14ac:dyDescent="0.25">
      <c r="A575" s="43">
        <v>522</v>
      </c>
      <c r="B575" s="145" t="s">
        <v>345</v>
      </c>
      <c r="C575" s="54" t="s">
        <v>140</v>
      </c>
      <c r="D575" s="83">
        <v>90</v>
      </c>
      <c r="E575" s="140"/>
      <c r="F575" s="140"/>
      <c r="G575" s="51">
        <f t="shared" si="46"/>
        <v>0</v>
      </c>
      <c r="H575" s="51">
        <f t="shared" si="43"/>
        <v>0</v>
      </c>
      <c r="I575" s="42" t="s">
        <v>21</v>
      </c>
    </row>
    <row r="576" spans="1:9" x14ac:dyDescent="0.25">
      <c r="A576" s="43">
        <v>523</v>
      </c>
      <c r="B576" s="145" t="s">
        <v>357</v>
      </c>
      <c r="C576" s="54" t="s">
        <v>140</v>
      </c>
      <c r="D576" s="67">
        <v>80</v>
      </c>
      <c r="E576" s="140"/>
      <c r="F576" s="140"/>
      <c r="G576" s="51">
        <f t="shared" si="46"/>
        <v>0</v>
      </c>
      <c r="H576" s="51">
        <f t="shared" si="43"/>
        <v>0</v>
      </c>
      <c r="I576" s="42" t="s">
        <v>21</v>
      </c>
    </row>
    <row r="577" spans="1:9" x14ac:dyDescent="0.25">
      <c r="A577" s="43">
        <v>524</v>
      </c>
      <c r="B577" s="145" t="s">
        <v>496</v>
      </c>
      <c r="C577" s="54" t="s">
        <v>140</v>
      </c>
      <c r="D577" s="124">
        <v>80</v>
      </c>
      <c r="E577" s="140"/>
      <c r="F577" s="140"/>
      <c r="G577" s="51">
        <f t="shared" si="46"/>
        <v>0</v>
      </c>
      <c r="H577" s="51">
        <f t="shared" si="43"/>
        <v>0</v>
      </c>
      <c r="I577" s="42" t="s">
        <v>21</v>
      </c>
    </row>
    <row r="578" spans="1:9" x14ac:dyDescent="0.25">
      <c r="A578" s="43">
        <v>525</v>
      </c>
      <c r="B578" s="145" t="s">
        <v>497</v>
      </c>
      <c r="C578" s="54" t="s">
        <v>140</v>
      </c>
      <c r="D578" s="124">
        <v>240</v>
      </c>
      <c r="E578" s="140"/>
      <c r="F578" s="140"/>
      <c r="G578" s="51">
        <f t="shared" si="46"/>
        <v>0</v>
      </c>
      <c r="H578" s="51">
        <f t="shared" si="43"/>
        <v>0</v>
      </c>
      <c r="I578" s="42" t="s">
        <v>21</v>
      </c>
    </row>
    <row r="579" spans="1:9" x14ac:dyDescent="0.25">
      <c r="A579" s="43">
        <v>526</v>
      </c>
      <c r="B579" s="146" t="s">
        <v>333</v>
      </c>
      <c r="C579" s="54" t="s">
        <v>140</v>
      </c>
      <c r="D579" s="83">
        <v>330</v>
      </c>
      <c r="E579" s="140"/>
      <c r="F579" s="140"/>
      <c r="G579" s="51">
        <f t="shared" si="46"/>
        <v>0</v>
      </c>
      <c r="H579" s="51">
        <f t="shared" si="43"/>
        <v>0</v>
      </c>
      <c r="I579" s="42" t="s">
        <v>21</v>
      </c>
    </row>
    <row r="580" spans="1:9" x14ac:dyDescent="0.25">
      <c r="A580" s="43">
        <v>527</v>
      </c>
      <c r="B580" s="147" t="s">
        <v>11</v>
      </c>
      <c r="C580" s="54" t="s">
        <v>140</v>
      </c>
      <c r="D580" s="124">
        <v>120</v>
      </c>
      <c r="E580" s="140"/>
      <c r="F580" s="140"/>
      <c r="G580" s="51">
        <f t="shared" si="46"/>
        <v>0</v>
      </c>
      <c r="H580" s="51">
        <f t="shared" si="43"/>
        <v>0</v>
      </c>
      <c r="I580" s="42" t="s">
        <v>21</v>
      </c>
    </row>
    <row r="581" spans="1:9" ht="54" x14ac:dyDescent="0.25">
      <c r="A581" s="43">
        <v>528</v>
      </c>
      <c r="B581" s="148" t="s">
        <v>395</v>
      </c>
      <c r="C581" s="54" t="s">
        <v>140</v>
      </c>
      <c r="D581" s="124">
        <v>15</v>
      </c>
      <c r="E581" s="140"/>
      <c r="F581" s="140"/>
      <c r="G581" s="51">
        <f t="shared" si="46"/>
        <v>0</v>
      </c>
      <c r="H581" s="51">
        <f t="shared" si="43"/>
        <v>0</v>
      </c>
      <c r="I581" s="42" t="s">
        <v>21</v>
      </c>
    </row>
    <row r="582" spans="1:9" x14ac:dyDescent="0.25">
      <c r="A582" s="43">
        <v>529</v>
      </c>
      <c r="B582" s="144" t="s">
        <v>381</v>
      </c>
      <c r="C582" s="54" t="s">
        <v>140</v>
      </c>
      <c r="D582" s="124">
        <v>15</v>
      </c>
      <c r="E582" s="140"/>
      <c r="F582" s="140"/>
      <c r="G582" s="51">
        <f t="shared" si="46"/>
        <v>0</v>
      </c>
      <c r="H582" s="51">
        <f t="shared" si="43"/>
        <v>0</v>
      </c>
      <c r="I582" s="42" t="s">
        <v>21</v>
      </c>
    </row>
    <row r="583" spans="1:9" x14ac:dyDescent="0.25">
      <c r="A583" s="43">
        <v>530</v>
      </c>
      <c r="B583" s="147" t="s">
        <v>96</v>
      </c>
      <c r="C583" s="104" t="s">
        <v>8</v>
      </c>
      <c r="D583" s="124">
        <v>2</v>
      </c>
      <c r="E583" s="140"/>
      <c r="F583" s="140"/>
      <c r="G583" s="51">
        <f t="shared" si="46"/>
        <v>0</v>
      </c>
      <c r="H583" s="51">
        <f t="shared" si="43"/>
        <v>0</v>
      </c>
      <c r="I583" s="42" t="s">
        <v>21</v>
      </c>
    </row>
    <row r="584" spans="1:9" ht="27" x14ac:dyDescent="0.25">
      <c r="A584" s="43">
        <v>531</v>
      </c>
      <c r="B584" s="149" t="s">
        <v>400</v>
      </c>
      <c r="C584" s="104" t="s">
        <v>8</v>
      </c>
      <c r="D584" s="124">
        <v>10</v>
      </c>
      <c r="E584" s="140"/>
      <c r="F584" s="140"/>
      <c r="G584" s="51">
        <f t="shared" si="46"/>
        <v>0</v>
      </c>
      <c r="H584" s="51">
        <f t="shared" si="43"/>
        <v>0</v>
      </c>
      <c r="I584" s="42" t="s">
        <v>21</v>
      </c>
    </row>
    <row r="585" spans="1:9" ht="27" x14ac:dyDescent="0.25">
      <c r="A585" s="43">
        <v>532</v>
      </c>
      <c r="B585" s="149" t="s">
        <v>402</v>
      </c>
      <c r="C585" s="104" t="s">
        <v>8</v>
      </c>
      <c r="D585" s="124">
        <v>4</v>
      </c>
      <c r="E585" s="140"/>
      <c r="F585" s="140"/>
      <c r="G585" s="51">
        <f t="shared" si="46"/>
        <v>0</v>
      </c>
      <c r="H585" s="51">
        <f t="shared" si="43"/>
        <v>0</v>
      </c>
      <c r="I585" s="42" t="s">
        <v>21</v>
      </c>
    </row>
    <row r="586" spans="1:9" ht="27" x14ac:dyDescent="0.25">
      <c r="A586" s="43">
        <v>533</v>
      </c>
      <c r="B586" s="149" t="s">
        <v>498</v>
      </c>
      <c r="C586" s="104" t="s">
        <v>8</v>
      </c>
      <c r="D586" s="124">
        <v>1</v>
      </c>
      <c r="E586" s="140"/>
      <c r="F586" s="140"/>
      <c r="G586" s="51">
        <f t="shared" si="46"/>
        <v>0</v>
      </c>
      <c r="H586" s="51">
        <f t="shared" si="43"/>
        <v>0</v>
      </c>
      <c r="I586" s="42" t="s">
        <v>21</v>
      </c>
    </row>
    <row r="587" spans="1:9" ht="27" x14ac:dyDescent="0.25">
      <c r="A587" s="43">
        <v>534</v>
      </c>
      <c r="B587" s="149" t="s">
        <v>499</v>
      </c>
      <c r="C587" s="104" t="s">
        <v>8</v>
      </c>
      <c r="D587" s="124">
        <v>1</v>
      </c>
      <c r="E587" s="140"/>
      <c r="F587" s="140"/>
      <c r="G587" s="51">
        <f t="shared" si="46"/>
        <v>0</v>
      </c>
      <c r="H587" s="51">
        <f t="shared" si="43"/>
        <v>0</v>
      </c>
      <c r="I587" s="42" t="s">
        <v>21</v>
      </c>
    </row>
    <row r="588" spans="1:9" ht="27" x14ac:dyDescent="0.25">
      <c r="A588" s="43">
        <v>535</v>
      </c>
      <c r="B588" s="149" t="s">
        <v>404</v>
      </c>
      <c r="C588" s="104" t="s">
        <v>8</v>
      </c>
      <c r="D588" s="124">
        <v>7</v>
      </c>
      <c r="E588" s="140"/>
      <c r="F588" s="140"/>
      <c r="G588" s="51">
        <f t="shared" si="46"/>
        <v>0</v>
      </c>
      <c r="H588" s="51">
        <f t="shared" si="43"/>
        <v>0</v>
      </c>
      <c r="I588" s="42" t="s">
        <v>21</v>
      </c>
    </row>
    <row r="589" spans="1:9" ht="27" x14ac:dyDescent="0.25">
      <c r="A589" s="43">
        <v>536</v>
      </c>
      <c r="B589" s="147" t="s">
        <v>407</v>
      </c>
      <c r="C589" s="104" t="s">
        <v>8</v>
      </c>
      <c r="D589" s="124">
        <v>12</v>
      </c>
      <c r="E589" s="140"/>
      <c r="F589" s="140"/>
      <c r="G589" s="51">
        <f t="shared" si="46"/>
        <v>0</v>
      </c>
      <c r="H589" s="51">
        <f t="shared" si="43"/>
        <v>0</v>
      </c>
      <c r="I589" s="42" t="s">
        <v>21</v>
      </c>
    </row>
    <row r="590" spans="1:9" ht="17.25" customHeight="1" x14ac:dyDescent="0.25">
      <c r="A590" s="43">
        <v>537</v>
      </c>
      <c r="B590" s="148" t="s">
        <v>408</v>
      </c>
      <c r="C590" s="104" t="s">
        <v>8</v>
      </c>
      <c r="D590" s="124">
        <v>6</v>
      </c>
      <c r="E590" s="140"/>
      <c r="F590" s="140"/>
      <c r="G590" s="51">
        <f t="shared" si="46"/>
        <v>0</v>
      </c>
      <c r="H590" s="51">
        <f t="shared" si="43"/>
        <v>0</v>
      </c>
      <c r="I590" s="42" t="s">
        <v>21</v>
      </c>
    </row>
    <row r="591" spans="1:9" ht="27" x14ac:dyDescent="0.25">
      <c r="A591" s="43">
        <v>538</v>
      </c>
      <c r="B591" s="148" t="s">
        <v>409</v>
      </c>
      <c r="C591" s="104" t="s">
        <v>8</v>
      </c>
      <c r="D591" s="124">
        <v>5</v>
      </c>
      <c r="E591" s="140"/>
      <c r="F591" s="140"/>
      <c r="G591" s="51">
        <f t="shared" si="46"/>
        <v>0</v>
      </c>
      <c r="H591" s="51">
        <f t="shared" si="43"/>
        <v>0</v>
      </c>
      <c r="I591" s="42" t="s">
        <v>21</v>
      </c>
    </row>
    <row r="592" spans="1:9" ht="27" x14ac:dyDescent="0.25">
      <c r="A592" s="43">
        <v>539</v>
      </c>
      <c r="B592" s="148" t="s">
        <v>91</v>
      </c>
      <c r="C592" s="104" t="s">
        <v>8</v>
      </c>
      <c r="D592" s="124">
        <v>7</v>
      </c>
      <c r="E592" s="140"/>
      <c r="F592" s="140"/>
      <c r="G592" s="51">
        <f t="shared" si="46"/>
        <v>0</v>
      </c>
      <c r="H592" s="51">
        <f t="shared" ref="H592:H597" si="47">+ROUND(D592*G592,2)</f>
        <v>0</v>
      </c>
      <c r="I592" s="42" t="s">
        <v>21</v>
      </c>
    </row>
    <row r="593" spans="1:9" ht="27" x14ac:dyDescent="0.25">
      <c r="A593" s="43">
        <v>540</v>
      </c>
      <c r="B593" s="147" t="s">
        <v>92</v>
      </c>
      <c r="C593" s="104" t="s">
        <v>8</v>
      </c>
      <c r="D593" s="124">
        <v>4</v>
      </c>
      <c r="E593" s="140"/>
      <c r="F593" s="140"/>
      <c r="G593" s="51">
        <f t="shared" si="46"/>
        <v>0</v>
      </c>
      <c r="H593" s="51">
        <f t="shared" si="47"/>
        <v>0</v>
      </c>
      <c r="I593" s="42" t="s">
        <v>21</v>
      </c>
    </row>
    <row r="594" spans="1:9" ht="27" x14ac:dyDescent="0.25">
      <c r="A594" s="43">
        <v>541</v>
      </c>
      <c r="B594" s="147" t="s">
        <v>93</v>
      </c>
      <c r="C594" s="104" t="s">
        <v>8</v>
      </c>
      <c r="D594" s="124">
        <v>2</v>
      </c>
      <c r="E594" s="140"/>
      <c r="F594" s="140"/>
      <c r="G594" s="51">
        <f t="shared" si="46"/>
        <v>0</v>
      </c>
      <c r="H594" s="51">
        <f t="shared" si="47"/>
        <v>0</v>
      </c>
      <c r="I594" s="42" t="s">
        <v>21</v>
      </c>
    </row>
    <row r="595" spans="1:9" x14ac:dyDescent="0.25">
      <c r="A595" s="43">
        <v>542</v>
      </c>
      <c r="B595" s="147" t="s">
        <v>500</v>
      </c>
      <c r="C595" s="104" t="s">
        <v>8</v>
      </c>
      <c r="D595" s="124">
        <v>1</v>
      </c>
      <c r="E595" s="140"/>
      <c r="F595" s="140"/>
      <c r="G595" s="51">
        <f t="shared" si="46"/>
        <v>0</v>
      </c>
      <c r="H595" s="51">
        <f t="shared" si="47"/>
        <v>0</v>
      </c>
      <c r="I595" s="42" t="s">
        <v>21</v>
      </c>
    </row>
    <row r="596" spans="1:9" x14ac:dyDescent="0.25">
      <c r="A596" s="43">
        <v>543</v>
      </c>
      <c r="B596" s="147" t="s">
        <v>94</v>
      </c>
      <c r="C596" s="104" t="s">
        <v>8</v>
      </c>
      <c r="D596" s="124">
        <v>24</v>
      </c>
      <c r="E596" s="140"/>
      <c r="F596" s="140"/>
      <c r="G596" s="51">
        <f t="shared" si="46"/>
        <v>0</v>
      </c>
      <c r="H596" s="51">
        <f t="shared" si="47"/>
        <v>0</v>
      </c>
      <c r="I596" s="42" t="s">
        <v>21</v>
      </c>
    </row>
    <row r="597" spans="1:9" x14ac:dyDescent="0.25">
      <c r="A597" s="43">
        <v>544</v>
      </c>
      <c r="B597" s="147" t="s">
        <v>410</v>
      </c>
      <c r="C597" s="104" t="s">
        <v>8</v>
      </c>
      <c r="D597" s="124">
        <v>20</v>
      </c>
      <c r="E597" s="140"/>
      <c r="F597" s="140"/>
      <c r="G597" s="51">
        <f t="shared" si="46"/>
        <v>0</v>
      </c>
      <c r="H597" s="51">
        <f t="shared" si="47"/>
        <v>0</v>
      </c>
      <c r="I597" s="42" t="s">
        <v>21</v>
      </c>
    </row>
    <row r="598" spans="1:9" x14ac:dyDescent="0.25">
      <c r="A598" s="43"/>
      <c r="B598" s="134" t="s">
        <v>501</v>
      </c>
      <c r="C598" s="104"/>
      <c r="D598" s="124"/>
      <c r="E598" s="140"/>
      <c r="F598" s="140"/>
      <c r="G598" s="51"/>
      <c r="H598" s="64">
        <f>SUM(H571:H597)</f>
        <v>0</v>
      </c>
      <c r="I598" s="42"/>
    </row>
    <row r="599" spans="1:9" x14ac:dyDescent="0.25">
      <c r="A599" s="43"/>
      <c r="B599" s="128" t="s">
        <v>502</v>
      </c>
      <c r="C599" s="104"/>
      <c r="D599" s="124"/>
      <c r="E599" s="140"/>
      <c r="F599" s="140"/>
      <c r="G599" s="51"/>
      <c r="H599" s="51"/>
      <c r="I599" s="42"/>
    </row>
    <row r="600" spans="1:9" x14ac:dyDescent="0.25">
      <c r="A600" s="37" t="s">
        <v>503</v>
      </c>
      <c r="B600" s="128" t="s">
        <v>426</v>
      </c>
      <c r="C600" s="104"/>
      <c r="D600" s="124"/>
      <c r="E600" s="140"/>
      <c r="F600" s="140"/>
      <c r="G600" s="51"/>
      <c r="H600" s="51"/>
      <c r="I600" s="42"/>
    </row>
    <row r="601" spans="1:9" ht="27" x14ac:dyDescent="0.25">
      <c r="A601" s="43">
        <v>545</v>
      </c>
      <c r="B601" s="114" t="s">
        <v>148</v>
      </c>
      <c r="C601" s="54" t="s">
        <v>139</v>
      </c>
      <c r="D601" s="70">
        <v>123</v>
      </c>
      <c r="E601" s="140"/>
      <c r="F601" s="140"/>
      <c r="G601" s="51">
        <f t="shared" ref="G601:G606" si="48">+ROUND(E601+F601,2)</f>
        <v>0</v>
      </c>
      <c r="H601" s="51">
        <f t="shared" si="43"/>
        <v>0</v>
      </c>
      <c r="I601" s="42" t="s">
        <v>22</v>
      </c>
    </row>
    <row r="602" spans="1:9" ht="27" x14ac:dyDescent="0.25">
      <c r="A602" s="43">
        <v>546</v>
      </c>
      <c r="B602" s="150" t="s">
        <v>504</v>
      </c>
      <c r="C602" s="54" t="s">
        <v>139</v>
      </c>
      <c r="D602" s="111">
        <v>32</v>
      </c>
      <c r="E602" s="140"/>
      <c r="F602" s="140"/>
      <c r="G602" s="51">
        <f t="shared" si="48"/>
        <v>0</v>
      </c>
      <c r="H602" s="51">
        <f t="shared" si="43"/>
        <v>0</v>
      </c>
      <c r="I602" s="42" t="s">
        <v>22</v>
      </c>
    </row>
    <row r="603" spans="1:9" ht="27" x14ac:dyDescent="0.25">
      <c r="A603" s="43">
        <v>547</v>
      </c>
      <c r="B603" s="150" t="s">
        <v>505</v>
      </c>
      <c r="C603" s="54" t="s">
        <v>139</v>
      </c>
      <c r="D603" s="111">
        <v>443.6</v>
      </c>
      <c r="E603" s="140"/>
      <c r="F603" s="140"/>
      <c r="G603" s="51">
        <f t="shared" si="48"/>
        <v>0</v>
      </c>
      <c r="H603" s="51">
        <f t="shared" si="43"/>
        <v>0</v>
      </c>
      <c r="I603" s="42" t="s">
        <v>22</v>
      </c>
    </row>
    <row r="604" spans="1:9" x14ac:dyDescent="0.25">
      <c r="A604" s="43">
        <v>548</v>
      </c>
      <c r="B604" s="150" t="s">
        <v>506</v>
      </c>
      <c r="C604" s="54" t="s">
        <v>139</v>
      </c>
      <c r="D604" s="111">
        <v>335</v>
      </c>
      <c r="E604" s="140"/>
      <c r="F604" s="140"/>
      <c r="G604" s="51">
        <f t="shared" si="48"/>
        <v>0</v>
      </c>
      <c r="H604" s="51">
        <f t="shared" si="43"/>
        <v>0</v>
      </c>
      <c r="I604" s="42" t="s">
        <v>22</v>
      </c>
    </row>
    <row r="605" spans="1:9" ht="28.5" customHeight="1" x14ac:dyDescent="0.25">
      <c r="A605" s="43">
        <v>549</v>
      </c>
      <c r="B605" s="150" t="s">
        <v>507</v>
      </c>
      <c r="C605" s="54" t="s">
        <v>142</v>
      </c>
      <c r="D605" s="111">
        <v>33</v>
      </c>
      <c r="E605" s="140"/>
      <c r="F605" s="140"/>
      <c r="G605" s="51">
        <f t="shared" si="48"/>
        <v>0</v>
      </c>
      <c r="H605" s="51">
        <f t="shared" si="43"/>
        <v>0</v>
      </c>
      <c r="I605" s="42" t="s">
        <v>22</v>
      </c>
    </row>
    <row r="606" spans="1:9" x14ac:dyDescent="0.25">
      <c r="A606" s="43">
        <v>550</v>
      </c>
      <c r="B606" s="78" t="s">
        <v>508</v>
      </c>
      <c r="C606" s="54" t="s">
        <v>142</v>
      </c>
      <c r="D606" s="111">
        <v>4.5</v>
      </c>
      <c r="E606" s="140"/>
      <c r="F606" s="140"/>
      <c r="G606" s="51">
        <f t="shared" si="48"/>
        <v>0</v>
      </c>
      <c r="H606" s="51">
        <f t="shared" si="43"/>
        <v>0</v>
      </c>
      <c r="I606" s="42" t="s">
        <v>22</v>
      </c>
    </row>
    <row r="607" spans="1:9" x14ac:dyDescent="0.25">
      <c r="A607" s="43"/>
      <c r="B607" s="134" t="s">
        <v>509</v>
      </c>
      <c r="C607" s="104"/>
      <c r="D607" s="124"/>
      <c r="E607" s="140"/>
      <c r="F607" s="140"/>
      <c r="G607" s="51"/>
      <c r="H607" s="64">
        <f>SUM(H601:H606)</f>
        <v>0</v>
      </c>
      <c r="I607" s="42"/>
    </row>
    <row r="608" spans="1:9" x14ac:dyDescent="0.25">
      <c r="A608" s="37" t="s">
        <v>510</v>
      </c>
      <c r="B608" s="128" t="s">
        <v>160</v>
      </c>
      <c r="C608" s="104"/>
      <c r="D608" s="124"/>
      <c r="E608" s="140"/>
      <c r="F608" s="140"/>
      <c r="G608" s="51"/>
      <c r="H608" s="51"/>
      <c r="I608" s="42"/>
    </row>
    <row r="609" spans="1:9" ht="27" x14ac:dyDescent="0.25">
      <c r="A609" s="43">
        <v>551</v>
      </c>
      <c r="B609" s="98" t="s">
        <v>511</v>
      </c>
      <c r="C609" s="57" t="s">
        <v>141</v>
      </c>
      <c r="D609" s="73">
        <v>950</v>
      </c>
      <c r="E609" s="140"/>
      <c r="F609" s="140"/>
      <c r="G609" s="51">
        <f t="shared" ref="G609:G610" si="49">+ROUND(E609+F609,2)</f>
        <v>0</v>
      </c>
      <c r="H609" s="51">
        <f t="shared" si="43"/>
        <v>0</v>
      </c>
      <c r="I609" s="42" t="s">
        <v>23</v>
      </c>
    </row>
    <row r="610" spans="1:9" s="3" customFormat="1" ht="27" x14ac:dyDescent="0.25">
      <c r="A610" s="43">
        <v>552</v>
      </c>
      <c r="B610" s="98" t="s">
        <v>512</v>
      </c>
      <c r="C610" s="57" t="s">
        <v>141</v>
      </c>
      <c r="D610" s="68">
        <v>320</v>
      </c>
      <c r="E610" s="81"/>
      <c r="F610" s="81"/>
      <c r="G610" s="51">
        <f t="shared" si="49"/>
        <v>0</v>
      </c>
      <c r="H610" s="51">
        <f t="shared" si="43"/>
        <v>0</v>
      </c>
      <c r="I610" s="42" t="s">
        <v>23</v>
      </c>
    </row>
    <row r="611" spans="1:9" s="6" customFormat="1" x14ac:dyDescent="0.25">
      <c r="A611" s="43"/>
      <c r="B611" s="134" t="s">
        <v>513</v>
      </c>
      <c r="C611" s="104"/>
      <c r="D611" s="124"/>
      <c r="E611" s="140"/>
      <c r="F611" s="140"/>
      <c r="G611" s="51"/>
      <c r="H611" s="64">
        <f>SUM(H609:H610)</f>
        <v>0</v>
      </c>
      <c r="I611" s="42"/>
    </row>
    <row r="612" spans="1:9" s="3" customFormat="1" x14ac:dyDescent="0.25">
      <c r="A612" s="37" t="s">
        <v>514</v>
      </c>
      <c r="B612" s="128" t="s">
        <v>188</v>
      </c>
      <c r="C612" s="104"/>
      <c r="D612" s="124"/>
      <c r="E612" s="142"/>
      <c r="F612" s="142"/>
      <c r="G612" s="51"/>
      <c r="H612" s="51"/>
      <c r="I612" s="42"/>
    </row>
    <row r="613" spans="1:9" ht="40.5" x14ac:dyDescent="0.25">
      <c r="A613" s="43">
        <v>553</v>
      </c>
      <c r="B613" s="78" t="s">
        <v>515</v>
      </c>
      <c r="C613" s="79" t="s">
        <v>139</v>
      </c>
      <c r="D613" s="67">
        <v>331</v>
      </c>
      <c r="E613" s="140"/>
      <c r="F613" s="140"/>
      <c r="G613" s="51">
        <f t="shared" ref="G613:G632" si="50">+ROUND(E613+F613,2)</f>
        <v>0</v>
      </c>
      <c r="H613" s="51">
        <f t="shared" ref="H613:H679" si="51">+ROUND(D613*G613,2)</f>
        <v>0</v>
      </c>
      <c r="I613" s="42" t="s">
        <v>21</v>
      </c>
    </row>
    <row r="614" spans="1:9" ht="17.25" customHeight="1" x14ac:dyDescent="0.25">
      <c r="A614" s="43">
        <v>554</v>
      </c>
      <c r="B614" s="78" t="s">
        <v>516</v>
      </c>
      <c r="C614" s="79" t="s">
        <v>139</v>
      </c>
      <c r="D614" s="66">
        <v>385</v>
      </c>
      <c r="E614" s="140"/>
      <c r="F614" s="140"/>
      <c r="G614" s="51">
        <f t="shared" si="50"/>
        <v>0</v>
      </c>
      <c r="H614" s="51">
        <f t="shared" si="51"/>
        <v>0</v>
      </c>
      <c r="I614" s="42" t="s">
        <v>21</v>
      </c>
    </row>
    <row r="615" spans="1:9" ht="27" x14ac:dyDescent="0.25">
      <c r="A615" s="43">
        <v>555</v>
      </c>
      <c r="B615" s="78" t="s">
        <v>517</v>
      </c>
      <c r="C615" s="57" t="s">
        <v>140</v>
      </c>
      <c r="D615" s="67">
        <v>29</v>
      </c>
      <c r="E615" s="140"/>
      <c r="F615" s="140"/>
      <c r="G615" s="51">
        <f t="shared" si="50"/>
        <v>0</v>
      </c>
      <c r="H615" s="51">
        <f t="shared" si="51"/>
        <v>0</v>
      </c>
      <c r="I615" s="42" t="s">
        <v>21</v>
      </c>
    </row>
    <row r="616" spans="1:9" ht="27" x14ac:dyDescent="0.25">
      <c r="A616" s="43">
        <v>556</v>
      </c>
      <c r="B616" s="78" t="s">
        <v>518</v>
      </c>
      <c r="C616" s="80" t="s">
        <v>139</v>
      </c>
      <c r="D616" s="72">
        <v>20</v>
      </c>
      <c r="E616" s="140"/>
      <c r="F616" s="140"/>
      <c r="G616" s="51">
        <f t="shared" si="50"/>
        <v>0</v>
      </c>
      <c r="H616" s="51">
        <f t="shared" si="51"/>
        <v>0</v>
      </c>
      <c r="I616" s="42" t="s">
        <v>21</v>
      </c>
    </row>
    <row r="617" spans="1:9" x14ac:dyDescent="0.25">
      <c r="A617" s="43">
        <v>557</v>
      </c>
      <c r="B617" s="78" t="s">
        <v>519</v>
      </c>
      <c r="C617" s="57" t="s">
        <v>140</v>
      </c>
      <c r="D617" s="72">
        <v>66</v>
      </c>
      <c r="E617" s="140"/>
      <c r="F617" s="140"/>
      <c r="G617" s="51">
        <f t="shared" si="50"/>
        <v>0</v>
      </c>
      <c r="H617" s="51">
        <f t="shared" si="51"/>
        <v>0</v>
      </c>
      <c r="I617" s="42" t="s">
        <v>21</v>
      </c>
    </row>
    <row r="618" spans="1:9" x14ac:dyDescent="0.25">
      <c r="A618" s="43">
        <v>558</v>
      </c>
      <c r="B618" s="78" t="s">
        <v>520</v>
      </c>
      <c r="C618" s="57" t="s">
        <v>139</v>
      </c>
      <c r="D618" s="72">
        <v>66</v>
      </c>
      <c r="E618" s="140"/>
      <c r="F618" s="140"/>
      <c r="G618" s="51">
        <f t="shared" si="50"/>
        <v>0</v>
      </c>
      <c r="H618" s="51">
        <f t="shared" si="51"/>
        <v>0</v>
      </c>
      <c r="I618" s="42" t="s">
        <v>21</v>
      </c>
    </row>
    <row r="619" spans="1:9" ht="27" x14ac:dyDescent="0.25">
      <c r="A619" s="43">
        <v>559</v>
      </c>
      <c r="B619" s="78" t="s">
        <v>521</v>
      </c>
      <c r="C619" s="57" t="s">
        <v>140</v>
      </c>
      <c r="D619" s="72">
        <v>23</v>
      </c>
      <c r="E619" s="140"/>
      <c r="F619" s="140"/>
      <c r="G619" s="51">
        <f t="shared" si="50"/>
        <v>0</v>
      </c>
      <c r="H619" s="51">
        <f t="shared" si="51"/>
        <v>0</v>
      </c>
      <c r="I619" s="42" t="s">
        <v>21</v>
      </c>
    </row>
    <row r="620" spans="1:9" ht="54" x14ac:dyDescent="0.25">
      <c r="A620" s="43">
        <v>560</v>
      </c>
      <c r="B620" s="131" t="s">
        <v>522</v>
      </c>
      <c r="C620" s="57" t="s">
        <v>139</v>
      </c>
      <c r="D620" s="72">
        <v>79</v>
      </c>
      <c r="E620" s="140"/>
      <c r="F620" s="140"/>
      <c r="G620" s="51">
        <f t="shared" si="50"/>
        <v>0</v>
      </c>
      <c r="H620" s="51">
        <f t="shared" si="51"/>
        <v>0</v>
      </c>
      <c r="I620" s="42" t="s">
        <v>21</v>
      </c>
    </row>
    <row r="621" spans="1:9" ht="216" x14ac:dyDescent="0.25">
      <c r="A621" s="43">
        <v>561</v>
      </c>
      <c r="B621" s="131" t="s">
        <v>523</v>
      </c>
      <c r="C621" s="65" t="s">
        <v>8</v>
      </c>
      <c r="D621" s="68">
        <v>1</v>
      </c>
      <c r="E621" s="140"/>
      <c r="F621" s="140"/>
      <c r="G621" s="51">
        <f t="shared" si="50"/>
        <v>0</v>
      </c>
      <c r="H621" s="51">
        <f t="shared" si="51"/>
        <v>0</v>
      </c>
      <c r="I621" s="42" t="s">
        <v>21</v>
      </c>
    </row>
    <row r="622" spans="1:9" ht="27" x14ac:dyDescent="0.25">
      <c r="A622" s="43">
        <v>562</v>
      </c>
      <c r="B622" s="131" t="s">
        <v>524</v>
      </c>
      <c r="C622" s="65" t="s">
        <v>139</v>
      </c>
      <c r="D622" s="68">
        <v>105.5</v>
      </c>
      <c r="E622" s="140"/>
      <c r="F622" s="140"/>
      <c r="G622" s="51">
        <f t="shared" si="50"/>
        <v>0</v>
      </c>
      <c r="H622" s="51">
        <f t="shared" si="51"/>
        <v>0</v>
      </c>
      <c r="I622" s="42" t="s">
        <v>21</v>
      </c>
    </row>
    <row r="623" spans="1:9" ht="27" x14ac:dyDescent="0.25">
      <c r="A623" s="43">
        <v>563</v>
      </c>
      <c r="B623" s="129" t="s">
        <v>525</v>
      </c>
      <c r="C623" s="104" t="s">
        <v>140</v>
      </c>
      <c r="D623" s="124">
        <v>20</v>
      </c>
      <c r="E623" s="140"/>
      <c r="F623" s="140"/>
      <c r="G623" s="51">
        <f t="shared" si="50"/>
        <v>0</v>
      </c>
      <c r="H623" s="51">
        <f t="shared" si="51"/>
        <v>0</v>
      </c>
      <c r="I623" s="42" t="s">
        <v>21</v>
      </c>
    </row>
    <row r="624" spans="1:9" ht="81" x14ac:dyDescent="0.25">
      <c r="A624" s="43">
        <v>564</v>
      </c>
      <c r="B624" s="131" t="s">
        <v>526</v>
      </c>
      <c r="C624" s="57" t="s">
        <v>139</v>
      </c>
      <c r="D624" s="67">
        <v>41</v>
      </c>
      <c r="E624" s="140"/>
      <c r="F624" s="140"/>
      <c r="G624" s="51">
        <f t="shared" si="50"/>
        <v>0</v>
      </c>
      <c r="H624" s="51">
        <f t="shared" si="51"/>
        <v>0</v>
      </c>
      <c r="I624" s="42" t="s">
        <v>21</v>
      </c>
    </row>
    <row r="625" spans="1:9" ht="27" x14ac:dyDescent="0.25">
      <c r="A625" s="43">
        <v>565</v>
      </c>
      <c r="B625" s="131" t="s">
        <v>32</v>
      </c>
      <c r="C625" s="57" t="s">
        <v>139</v>
      </c>
      <c r="D625" s="97">
        <v>82</v>
      </c>
      <c r="E625" s="140"/>
      <c r="F625" s="140"/>
      <c r="G625" s="51">
        <f t="shared" si="50"/>
        <v>0</v>
      </c>
      <c r="H625" s="51">
        <f t="shared" si="51"/>
        <v>0</v>
      </c>
      <c r="I625" s="42" t="s">
        <v>21</v>
      </c>
    </row>
    <row r="626" spans="1:9" ht="40.5" x14ac:dyDescent="0.25">
      <c r="A626" s="43">
        <v>566</v>
      </c>
      <c r="B626" s="131" t="s">
        <v>33</v>
      </c>
      <c r="C626" s="57" t="s">
        <v>139</v>
      </c>
      <c r="D626" s="68">
        <v>82</v>
      </c>
      <c r="E626" s="140"/>
      <c r="F626" s="140"/>
      <c r="G626" s="51">
        <f t="shared" si="50"/>
        <v>0</v>
      </c>
      <c r="H626" s="51">
        <f t="shared" si="51"/>
        <v>0</v>
      </c>
      <c r="I626" s="42" t="s">
        <v>21</v>
      </c>
    </row>
    <row r="627" spans="1:9" ht="40.5" x14ac:dyDescent="0.25">
      <c r="A627" s="43">
        <v>567</v>
      </c>
      <c r="B627" s="131" t="s">
        <v>43</v>
      </c>
      <c r="C627" s="57" t="s">
        <v>139</v>
      </c>
      <c r="D627" s="68">
        <v>12</v>
      </c>
      <c r="E627" s="140"/>
      <c r="F627" s="140"/>
      <c r="G627" s="51">
        <f t="shared" si="50"/>
        <v>0</v>
      </c>
      <c r="H627" s="51">
        <f t="shared" si="51"/>
        <v>0</v>
      </c>
      <c r="I627" s="42" t="s">
        <v>21</v>
      </c>
    </row>
    <row r="628" spans="1:9" s="3" customFormat="1" x14ac:dyDescent="0.25">
      <c r="A628" s="43">
        <v>568</v>
      </c>
      <c r="B628" s="131" t="s">
        <v>197</v>
      </c>
      <c r="C628" s="57" t="s">
        <v>139</v>
      </c>
      <c r="D628" s="68">
        <v>12</v>
      </c>
      <c r="E628" s="142"/>
      <c r="F628" s="142"/>
      <c r="G628" s="51">
        <f t="shared" si="50"/>
        <v>0</v>
      </c>
      <c r="H628" s="51">
        <f t="shared" si="51"/>
        <v>0</v>
      </c>
      <c r="I628" s="42" t="s">
        <v>21</v>
      </c>
    </row>
    <row r="629" spans="1:9" x14ac:dyDescent="0.25">
      <c r="A629" s="43">
        <v>569</v>
      </c>
      <c r="B629" s="131" t="s">
        <v>198</v>
      </c>
      <c r="C629" s="57" t="s">
        <v>139</v>
      </c>
      <c r="D629" s="68">
        <v>12</v>
      </c>
      <c r="E629" s="140"/>
      <c r="F629" s="140"/>
      <c r="G629" s="51">
        <f t="shared" si="50"/>
        <v>0</v>
      </c>
      <c r="H629" s="51">
        <f t="shared" si="51"/>
        <v>0</v>
      </c>
      <c r="I629" s="42" t="s">
        <v>21</v>
      </c>
    </row>
    <row r="630" spans="1:9" x14ac:dyDescent="0.25">
      <c r="A630" s="43">
        <v>570</v>
      </c>
      <c r="B630" s="151" t="s">
        <v>199</v>
      </c>
      <c r="C630" s="57" t="s">
        <v>139</v>
      </c>
      <c r="D630" s="68">
        <v>12</v>
      </c>
      <c r="E630" s="140"/>
      <c r="F630" s="140"/>
      <c r="G630" s="51">
        <f t="shared" si="50"/>
        <v>0</v>
      </c>
      <c r="H630" s="51">
        <f t="shared" si="51"/>
        <v>0</v>
      </c>
      <c r="I630" s="42" t="s">
        <v>21</v>
      </c>
    </row>
    <row r="631" spans="1:9" x14ac:dyDescent="0.25">
      <c r="A631" s="43">
        <v>571</v>
      </c>
      <c r="B631" s="93" t="s">
        <v>527</v>
      </c>
      <c r="C631" s="57" t="s">
        <v>139</v>
      </c>
      <c r="D631" s="67">
        <v>12</v>
      </c>
      <c r="E631" s="140"/>
      <c r="F631" s="140"/>
      <c r="G631" s="51">
        <f t="shared" si="50"/>
        <v>0</v>
      </c>
      <c r="H631" s="51">
        <f t="shared" ref="H631:H632" si="52">+ROUND(D631*G631,2)</f>
        <v>0</v>
      </c>
      <c r="I631" s="42" t="s">
        <v>21</v>
      </c>
    </row>
    <row r="632" spans="1:9" ht="40.5" x14ac:dyDescent="0.25">
      <c r="A632" s="43">
        <v>572</v>
      </c>
      <c r="B632" s="129" t="s">
        <v>528</v>
      </c>
      <c r="C632" s="104" t="s">
        <v>8</v>
      </c>
      <c r="D632" s="124">
        <v>1</v>
      </c>
      <c r="E632" s="140"/>
      <c r="F632" s="140"/>
      <c r="G632" s="51">
        <f t="shared" si="50"/>
        <v>0</v>
      </c>
      <c r="H632" s="51">
        <f t="shared" si="52"/>
        <v>0</v>
      </c>
      <c r="I632" s="42" t="s">
        <v>21</v>
      </c>
    </row>
    <row r="633" spans="1:9" x14ac:dyDescent="0.25">
      <c r="A633" s="43"/>
      <c r="B633" s="134" t="s">
        <v>529</v>
      </c>
      <c r="C633" s="104"/>
      <c r="D633" s="124"/>
      <c r="E633" s="140"/>
      <c r="F633" s="140"/>
      <c r="G633" s="51"/>
      <c r="H633" s="64">
        <f>SUM(H613:H632)</f>
        <v>0</v>
      </c>
      <c r="I633" s="42"/>
    </row>
    <row r="634" spans="1:9" x14ac:dyDescent="0.25">
      <c r="A634" s="37" t="s">
        <v>530</v>
      </c>
      <c r="B634" s="134" t="s">
        <v>531</v>
      </c>
      <c r="C634" s="104"/>
      <c r="D634" s="124"/>
      <c r="E634" s="140"/>
      <c r="F634" s="140"/>
      <c r="G634" s="51"/>
      <c r="H634" s="51"/>
      <c r="I634" s="42"/>
    </row>
    <row r="635" spans="1:9" x14ac:dyDescent="0.25">
      <c r="A635" s="37"/>
      <c r="B635" s="134" t="s">
        <v>532</v>
      </c>
      <c r="C635" s="104"/>
      <c r="D635" s="124"/>
      <c r="E635" s="140"/>
      <c r="F635" s="140"/>
      <c r="G635" s="51"/>
      <c r="H635" s="51"/>
      <c r="I635" s="42"/>
    </row>
    <row r="636" spans="1:9" ht="27" x14ac:dyDescent="0.25">
      <c r="A636" s="43">
        <v>573</v>
      </c>
      <c r="B636" s="129" t="s">
        <v>533</v>
      </c>
      <c r="C636" s="104" t="s">
        <v>8</v>
      </c>
      <c r="D636" s="124">
        <v>2</v>
      </c>
      <c r="E636" s="140"/>
      <c r="F636" s="140"/>
      <c r="G636" s="51">
        <f t="shared" ref="G636:G699" si="53">+ROUND(E636+F636,2)</f>
        <v>0</v>
      </c>
      <c r="H636" s="51">
        <f t="shared" si="51"/>
        <v>0</v>
      </c>
      <c r="I636" s="42" t="s">
        <v>21</v>
      </c>
    </row>
    <row r="637" spans="1:9" ht="27" x14ac:dyDescent="0.25">
      <c r="A637" s="43">
        <v>574</v>
      </c>
      <c r="B637" s="129" t="s">
        <v>534</v>
      </c>
      <c r="C637" s="104" t="s">
        <v>8</v>
      </c>
      <c r="D637" s="124">
        <v>2</v>
      </c>
      <c r="E637" s="140"/>
      <c r="F637" s="140"/>
      <c r="G637" s="51">
        <f t="shared" si="53"/>
        <v>0</v>
      </c>
      <c r="H637" s="51">
        <f t="shared" si="51"/>
        <v>0</v>
      </c>
      <c r="I637" s="42" t="s">
        <v>21</v>
      </c>
    </row>
    <row r="638" spans="1:9" ht="27" x14ac:dyDescent="0.25">
      <c r="A638" s="43">
        <v>575</v>
      </c>
      <c r="B638" s="129" t="s">
        <v>535</v>
      </c>
      <c r="C638" s="104" t="s">
        <v>8</v>
      </c>
      <c r="D638" s="124">
        <v>1</v>
      </c>
      <c r="E638" s="140"/>
      <c r="F638" s="140"/>
      <c r="G638" s="51">
        <f t="shared" si="53"/>
        <v>0</v>
      </c>
      <c r="H638" s="51">
        <f t="shared" si="51"/>
        <v>0</v>
      </c>
      <c r="I638" s="42" t="s">
        <v>21</v>
      </c>
    </row>
    <row r="639" spans="1:9" ht="27" x14ac:dyDescent="0.25">
      <c r="A639" s="43">
        <v>576</v>
      </c>
      <c r="B639" s="129" t="s">
        <v>536</v>
      </c>
      <c r="C639" s="104" t="s">
        <v>8</v>
      </c>
      <c r="D639" s="124">
        <v>1</v>
      </c>
      <c r="E639" s="140"/>
      <c r="F639" s="140"/>
      <c r="G639" s="51">
        <f t="shared" si="53"/>
        <v>0</v>
      </c>
      <c r="H639" s="51">
        <f t="shared" si="51"/>
        <v>0</v>
      </c>
      <c r="I639" s="42" t="s">
        <v>21</v>
      </c>
    </row>
    <row r="640" spans="1:9" ht="54" x14ac:dyDescent="0.25">
      <c r="A640" s="43">
        <v>577</v>
      </c>
      <c r="B640" s="129" t="s">
        <v>537</v>
      </c>
      <c r="C640" s="104" t="s">
        <v>8</v>
      </c>
      <c r="D640" s="124">
        <v>1</v>
      </c>
      <c r="E640" s="140"/>
      <c r="F640" s="140"/>
      <c r="G640" s="51">
        <f t="shared" si="53"/>
        <v>0</v>
      </c>
      <c r="H640" s="51">
        <f t="shared" si="51"/>
        <v>0</v>
      </c>
      <c r="I640" s="42" t="s">
        <v>21</v>
      </c>
    </row>
    <row r="641" spans="1:9" ht="27" x14ac:dyDescent="0.25">
      <c r="A641" s="43">
        <v>578</v>
      </c>
      <c r="B641" s="129" t="s">
        <v>538</v>
      </c>
      <c r="C641" s="104" t="s">
        <v>8</v>
      </c>
      <c r="D641" s="124">
        <v>2</v>
      </c>
      <c r="E641" s="140"/>
      <c r="F641" s="140"/>
      <c r="G641" s="51">
        <f t="shared" si="53"/>
        <v>0</v>
      </c>
      <c r="H641" s="51">
        <f t="shared" si="51"/>
        <v>0</v>
      </c>
      <c r="I641" s="42" t="s">
        <v>21</v>
      </c>
    </row>
    <row r="642" spans="1:9" s="3" customFormat="1" x14ac:dyDescent="0.25">
      <c r="A642" s="43">
        <v>579</v>
      </c>
      <c r="B642" s="129" t="s">
        <v>539</v>
      </c>
      <c r="C642" s="104" t="s">
        <v>8</v>
      </c>
      <c r="D642" s="124">
        <v>2</v>
      </c>
      <c r="E642" s="142"/>
      <c r="F642" s="142"/>
      <c r="G642" s="51">
        <f t="shared" si="53"/>
        <v>0</v>
      </c>
      <c r="H642" s="51">
        <f t="shared" si="51"/>
        <v>0</v>
      </c>
      <c r="I642" s="42" t="s">
        <v>21</v>
      </c>
    </row>
    <row r="643" spans="1:9" x14ac:dyDescent="0.25">
      <c r="A643" s="43">
        <v>580</v>
      </c>
      <c r="B643" s="129" t="s">
        <v>540</v>
      </c>
      <c r="C643" s="104" t="s">
        <v>140</v>
      </c>
      <c r="D643" s="124">
        <v>7</v>
      </c>
      <c r="E643" s="140"/>
      <c r="F643" s="140"/>
      <c r="G643" s="51">
        <f t="shared" si="53"/>
        <v>0</v>
      </c>
      <c r="H643" s="51">
        <f t="shared" si="51"/>
        <v>0</v>
      </c>
      <c r="I643" s="42" t="s">
        <v>21</v>
      </c>
    </row>
    <row r="644" spans="1:9" ht="27" x14ac:dyDescent="0.25">
      <c r="A644" s="43">
        <v>581</v>
      </c>
      <c r="B644" s="129" t="s">
        <v>541</v>
      </c>
      <c r="C644" s="104" t="s">
        <v>139</v>
      </c>
      <c r="D644" s="124">
        <v>1.5</v>
      </c>
      <c r="E644" s="140"/>
      <c r="F644" s="140"/>
      <c r="G644" s="51">
        <f t="shared" si="53"/>
        <v>0</v>
      </c>
      <c r="H644" s="51">
        <f t="shared" si="51"/>
        <v>0</v>
      </c>
      <c r="I644" s="42" t="s">
        <v>21</v>
      </c>
    </row>
    <row r="645" spans="1:9" x14ac:dyDescent="0.25">
      <c r="A645" s="43">
        <v>582</v>
      </c>
      <c r="B645" s="129" t="s">
        <v>542</v>
      </c>
      <c r="C645" s="104" t="s">
        <v>140</v>
      </c>
      <c r="D645" s="124">
        <v>22</v>
      </c>
      <c r="E645" s="140"/>
      <c r="F645" s="140"/>
      <c r="G645" s="51">
        <f t="shared" si="53"/>
        <v>0</v>
      </c>
      <c r="H645" s="51">
        <f t="shared" si="51"/>
        <v>0</v>
      </c>
      <c r="I645" s="42" t="s">
        <v>21</v>
      </c>
    </row>
    <row r="646" spans="1:9" x14ac:dyDescent="0.25">
      <c r="A646" s="43">
        <v>583</v>
      </c>
      <c r="B646" s="129" t="s">
        <v>543</v>
      </c>
      <c r="C646" s="104" t="s">
        <v>8</v>
      </c>
      <c r="D646" s="124">
        <v>5</v>
      </c>
      <c r="E646" s="140"/>
      <c r="F646" s="140"/>
      <c r="G646" s="51">
        <f t="shared" si="53"/>
        <v>0</v>
      </c>
      <c r="H646" s="51">
        <f t="shared" si="51"/>
        <v>0</v>
      </c>
      <c r="I646" s="42" t="s">
        <v>21</v>
      </c>
    </row>
    <row r="647" spans="1:9" x14ac:dyDescent="0.25">
      <c r="A647" s="43">
        <v>584</v>
      </c>
      <c r="B647" s="129" t="s">
        <v>544</v>
      </c>
      <c r="C647" s="104" t="s">
        <v>8</v>
      </c>
      <c r="D647" s="124">
        <v>2</v>
      </c>
      <c r="E647" s="140"/>
      <c r="F647" s="140"/>
      <c r="G647" s="51">
        <f t="shared" si="53"/>
        <v>0</v>
      </c>
      <c r="H647" s="51">
        <f t="shared" si="51"/>
        <v>0</v>
      </c>
      <c r="I647" s="42" t="s">
        <v>21</v>
      </c>
    </row>
    <row r="648" spans="1:9" x14ac:dyDescent="0.25">
      <c r="A648" s="43">
        <v>585</v>
      </c>
      <c r="B648" s="129" t="s">
        <v>545</v>
      </c>
      <c r="C648" s="104" t="s">
        <v>546</v>
      </c>
      <c r="D648" s="124">
        <v>1</v>
      </c>
      <c r="E648" s="140"/>
      <c r="F648" s="140"/>
      <c r="G648" s="51">
        <f t="shared" si="53"/>
        <v>0</v>
      </c>
      <c r="H648" s="51">
        <f t="shared" si="51"/>
        <v>0</v>
      </c>
      <c r="I648" s="42" t="s">
        <v>21</v>
      </c>
    </row>
    <row r="649" spans="1:9" x14ac:dyDescent="0.25">
      <c r="A649" s="43">
        <v>586</v>
      </c>
      <c r="B649" s="129" t="s">
        <v>547</v>
      </c>
      <c r="C649" s="104" t="s">
        <v>546</v>
      </c>
      <c r="D649" s="124">
        <v>1</v>
      </c>
      <c r="E649" s="140"/>
      <c r="F649" s="140"/>
      <c r="G649" s="51">
        <f t="shared" si="53"/>
        <v>0</v>
      </c>
      <c r="H649" s="51">
        <f t="shared" si="51"/>
        <v>0</v>
      </c>
      <c r="I649" s="42" t="s">
        <v>21</v>
      </c>
    </row>
    <row r="650" spans="1:9" x14ac:dyDescent="0.25">
      <c r="A650" s="43">
        <v>587</v>
      </c>
      <c r="B650" s="129" t="s">
        <v>548</v>
      </c>
      <c r="C650" s="104" t="s">
        <v>546</v>
      </c>
      <c r="D650" s="124">
        <v>1</v>
      </c>
      <c r="E650" s="140"/>
      <c r="F650" s="140"/>
      <c r="G650" s="51">
        <f t="shared" si="53"/>
        <v>0</v>
      </c>
      <c r="H650" s="51">
        <f t="shared" si="51"/>
        <v>0</v>
      </c>
      <c r="I650" s="42" t="s">
        <v>21</v>
      </c>
    </row>
    <row r="651" spans="1:9" x14ac:dyDescent="0.25">
      <c r="A651" s="43">
        <v>588</v>
      </c>
      <c r="B651" s="129" t="s">
        <v>549</v>
      </c>
      <c r="C651" s="104" t="s">
        <v>546</v>
      </c>
      <c r="D651" s="124">
        <v>1</v>
      </c>
      <c r="E651" s="140"/>
      <c r="F651" s="140"/>
      <c r="G651" s="51">
        <f t="shared" si="53"/>
        <v>0</v>
      </c>
      <c r="H651" s="51">
        <f t="shared" si="51"/>
        <v>0</v>
      </c>
      <c r="I651" s="42" t="s">
        <v>21</v>
      </c>
    </row>
    <row r="652" spans="1:9" x14ac:dyDescent="0.25">
      <c r="A652" s="43"/>
      <c r="B652" s="134" t="s">
        <v>550</v>
      </c>
      <c r="C652" s="104"/>
      <c r="D652" s="124"/>
      <c r="E652" s="140"/>
      <c r="F652" s="140"/>
      <c r="G652" s="51">
        <f t="shared" si="53"/>
        <v>0</v>
      </c>
      <c r="H652" s="51"/>
      <c r="I652" s="42"/>
    </row>
    <row r="653" spans="1:9" ht="27" x14ac:dyDescent="0.25">
      <c r="A653" s="43">
        <v>589</v>
      </c>
      <c r="B653" s="129" t="s">
        <v>551</v>
      </c>
      <c r="C653" s="104" t="s">
        <v>8</v>
      </c>
      <c r="D653" s="124">
        <v>2</v>
      </c>
      <c r="E653" s="140"/>
      <c r="F653" s="140"/>
      <c r="G653" s="51">
        <f t="shared" si="53"/>
        <v>0</v>
      </c>
      <c r="H653" s="51">
        <f t="shared" si="51"/>
        <v>0</v>
      </c>
      <c r="I653" s="42" t="s">
        <v>21</v>
      </c>
    </row>
    <row r="654" spans="1:9" ht="27" x14ac:dyDescent="0.25">
      <c r="A654" s="43">
        <v>590</v>
      </c>
      <c r="B654" s="129" t="s">
        <v>552</v>
      </c>
      <c r="C654" s="104" t="s">
        <v>8</v>
      </c>
      <c r="D654" s="124">
        <v>2</v>
      </c>
      <c r="E654" s="140"/>
      <c r="F654" s="140"/>
      <c r="G654" s="51">
        <f t="shared" si="53"/>
        <v>0</v>
      </c>
      <c r="H654" s="51">
        <f t="shared" si="51"/>
        <v>0</v>
      </c>
      <c r="I654" s="42" t="s">
        <v>21</v>
      </c>
    </row>
    <row r="655" spans="1:9" ht="27" x14ac:dyDescent="0.25">
      <c r="A655" s="43">
        <v>591</v>
      </c>
      <c r="B655" s="129" t="s">
        <v>553</v>
      </c>
      <c r="C655" s="104" t="s">
        <v>8</v>
      </c>
      <c r="D655" s="124">
        <v>1</v>
      </c>
      <c r="E655" s="140"/>
      <c r="F655" s="140"/>
      <c r="G655" s="51">
        <f t="shared" si="53"/>
        <v>0</v>
      </c>
      <c r="H655" s="51">
        <f t="shared" si="51"/>
        <v>0</v>
      </c>
      <c r="I655" s="42" t="s">
        <v>21</v>
      </c>
    </row>
    <row r="656" spans="1:9" ht="40.5" x14ac:dyDescent="0.25">
      <c r="A656" s="43">
        <v>592</v>
      </c>
      <c r="B656" s="129" t="s">
        <v>554</v>
      </c>
      <c r="C656" s="104" t="s">
        <v>8</v>
      </c>
      <c r="D656" s="124">
        <v>2</v>
      </c>
      <c r="E656" s="140"/>
      <c r="F656" s="140"/>
      <c r="G656" s="51">
        <f t="shared" si="53"/>
        <v>0</v>
      </c>
      <c r="H656" s="51">
        <f t="shared" ref="H656:H657" si="54">+ROUND(D656*G656,2)</f>
        <v>0</v>
      </c>
      <c r="I656" s="42" t="s">
        <v>21</v>
      </c>
    </row>
    <row r="657" spans="1:9" ht="27" x14ac:dyDescent="0.25">
      <c r="A657" s="43">
        <v>593</v>
      </c>
      <c r="B657" s="129" t="s">
        <v>555</v>
      </c>
      <c r="C657" s="104" t="s">
        <v>8</v>
      </c>
      <c r="D657" s="124">
        <v>1</v>
      </c>
      <c r="E657" s="140"/>
      <c r="F657" s="140"/>
      <c r="G657" s="51">
        <f t="shared" si="53"/>
        <v>0</v>
      </c>
      <c r="H657" s="51">
        <f t="shared" si="54"/>
        <v>0</v>
      </c>
      <c r="I657" s="42" t="s">
        <v>21</v>
      </c>
    </row>
    <row r="658" spans="1:9" ht="27" x14ac:dyDescent="0.25">
      <c r="A658" s="43">
        <v>594</v>
      </c>
      <c r="B658" s="129" t="s">
        <v>556</v>
      </c>
      <c r="C658" s="104" t="s">
        <v>8</v>
      </c>
      <c r="D658" s="124">
        <v>1</v>
      </c>
      <c r="E658" s="140"/>
      <c r="F658" s="140"/>
      <c r="G658" s="51">
        <f t="shared" si="53"/>
        <v>0</v>
      </c>
      <c r="H658" s="51">
        <f t="shared" si="51"/>
        <v>0</v>
      </c>
      <c r="I658" s="42" t="s">
        <v>21</v>
      </c>
    </row>
    <row r="659" spans="1:9" x14ac:dyDescent="0.25">
      <c r="A659" s="43">
        <v>595</v>
      </c>
      <c r="B659" s="129" t="s">
        <v>540</v>
      </c>
      <c r="C659" s="104" t="s">
        <v>140</v>
      </c>
      <c r="D659" s="124">
        <v>10</v>
      </c>
      <c r="E659" s="140"/>
      <c r="F659" s="140"/>
      <c r="G659" s="51">
        <f t="shared" si="53"/>
        <v>0</v>
      </c>
      <c r="H659" s="51">
        <f t="shared" si="51"/>
        <v>0</v>
      </c>
      <c r="I659" s="42" t="s">
        <v>21</v>
      </c>
    </row>
    <row r="660" spans="1:9" ht="27" x14ac:dyDescent="0.25">
      <c r="A660" s="43">
        <v>596</v>
      </c>
      <c r="B660" s="129" t="s">
        <v>541</v>
      </c>
      <c r="C660" s="104" t="s">
        <v>139</v>
      </c>
      <c r="D660" s="124">
        <v>1.5</v>
      </c>
      <c r="E660" s="140"/>
      <c r="F660" s="140"/>
      <c r="G660" s="51">
        <f t="shared" si="53"/>
        <v>0</v>
      </c>
      <c r="H660" s="51">
        <f t="shared" si="51"/>
        <v>0</v>
      </c>
      <c r="I660" s="42" t="s">
        <v>21</v>
      </c>
    </row>
    <row r="661" spans="1:9" x14ac:dyDescent="0.25">
      <c r="A661" s="43">
        <v>597</v>
      </c>
      <c r="B661" s="129" t="s">
        <v>542</v>
      </c>
      <c r="C661" s="104" t="s">
        <v>140</v>
      </c>
      <c r="D661" s="124">
        <v>12</v>
      </c>
      <c r="E661" s="140"/>
      <c r="F661" s="140"/>
      <c r="G661" s="51">
        <f t="shared" si="53"/>
        <v>0</v>
      </c>
      <c r="H661" s="51">
        <f t="shared" si="51"/>
        <v>0</v>
      </c>
      <c r="I661" s="42" t="s">
        <v>21</v>
      </c>
    </row>
    <row r="662" spans="1:9" x14ac:dyDescent="0.25">
      <c r="A662" s="43">
        <v>598</v>
      </c>
      <c r="B662" s="129" t="s">
        <v>557</v>
      </c>
      <c r="C662" s="104" t="s">
        <v>140</v>
      </c>
      <c r="D662" s="124">
        <v>23</v>
      </c>
      <c r="E662" s="140"/>
      <c r="F662" s="140"/>
      <c r="G662" s="51">
        <f t="shared" si="53"/>
        <v>0</v>
      </c>
      <c r="H662" s="51">
        <f t="shared" si="51"/>
        <v>0</v>
      </c>
      <c r="I662" s="42" t="s">
        <v>21</v>
      </c>
    </row>
    <row r="663" spans="1:9" x14ac:dyDescent="0.25">
      <c r="A663" s="43">
        <v>599</v>
      </c>
      <c r="B663" s="129" t="s">
        <v>543</v>
      </c>
      <c r="C663" s="104" t="s">
        <v>8</v>
      </c>
      <c r="D663" s="124">
        <v>1</v>
      </c>
      <c r="E663" s="140"/>
      <c r="F663" s="140"/>
      <c r="G663" s="51">
        <f t="shared" si="53"/>
        <v>0</v>
      </c>
      <c r="H663" s="51">
        <f t="shared" si="51"/>
        <v>0</v>
      </c>
      <c r="I663" s="42" t="s">
        <v>21</v>
      </c>
    </row>
    <row r="664" spans="1:9" x14ac:dyDescent="0.25">
      <c r="A664" s="43">
        <v>600</v>
      </c>
      <c r="B664" s="129" t="s">
        <v>558</v>
      </c>
      <c r="C664" s="104" t="s">
        <v>8</v>
      </c>
      <c r="D664" s="124">
        <v>1</v>
      </c>
      <c r="E664" s="140"/>
      <c r="F664" s="140"/>
      <c r="G664" s="51">
        <f t="shared" si="53"/>
        <v>0</v>
      </c>
      <c r="H664" s="51">
        <f t="shared" si="51"/>
        <v>0</v>
      </c>
      <c r="I664" s="42" t="s">
        <v>21</v>
      </c>
    </row>
    <row r="665" spans="1:9" x14ac:dyDescent="0.25">
      <c r="A665" s="43">
        <v>601</v>
      </c>
      <c r="B665" s="129" t="s">
        <v>544</v>
      </c>
      <c r="C665" s="104" t="s">
        <v>8</v>
      </c>
      <c r="D665" s="124">
        <v>2</v>
      </c>
      <c r="E665" s="140"/>
      <c r="F665" s="140"/>
      <c r="G665" s="51">
        <f t="shared" si="53"/>
        <v>0</v>
      </c>
      <c r="H665" s="51">
        <f t="shared" si="51"/>
        <v>0</v>
      </c>
      <c r="I665" s="42" t="s">
        <v>21</v>
      </c>
    </row>
    <row r="666" spans="1:9" x14ac:dyDescent="0.25">
      <c r="A666" s="43">
        <v>602</v>
      </c>
      <c r="B666" s="129" t="s">
        <v>559</v>
      </c>
      <c r="C666" s="104" t="s">
        <v>8</v>
      </c>
      <c r="D666" s="124">
        <v>2</v>
      </c>
      <c r="E666" s="140"/>
      <c r="F666" s="140"/>
      <c r="G666" s="51">
        <f t="shared" si="53"/>
        <v>0</v>
      </c>
      <c r="H666" s="51">
        <f t="shared" si="51"/>
        <v>0</v>
      </c>
      <c r="I666" s="42" t="s">
        <v>21</v>
      </c>
    </row>
    <row r="667" spans="1:9" x14ac:dyDescent="0.25">
      <c r="A667" s="43">
        <v>603</v>
      </c>
      <c r="B667" s="129" t="s">
        <v>545</v>
      </c>
      <c r="C667" s="104" t="s">
        <v>546</v>
      </c>
      <c r="D667" s="124">
        <v>1</v>
      </c>
      <c r="E667" s="140"/>
      <c r="F667" s="140"/>
      <c r="G667" s="51">
        <f t="shared" si="53"/>
        <v>0</v>
      </c>
      <c r="H667" s="51">
        <f t="shared" si="51"/>
        <v>0</v>
      </c>
      <c r="I667" s="42" t="s">
        <v>21</v>
      </c>
    </row>
    <row r="668" spans="1:9" x14ac:dyDescent="0.25">
      <c r="A668" s="43">
        <v>604</v>
      </c>
      <c r="B668" s="129" t="s">
        <v>547</v>
      </c>
      <c r="C668" s="104" t="s">
        <v>546</v>
      </c>
      <c r="D668" s="124">
        <v>1</v>
      </c>
      <c r="E668" s="140"/>
      <c r="F668" s="140"/>
      <c r="G668" s="51">
        <f t="shared" si="53"/>
        <v>0</v>
      </c>
      <c r="H668" s="51">
        <f t="shared" si="51"/>
        <v>0</v>
      </c>
      <c r="I668" s="42" t="s">
        <v>21</v>
      </c>
    </row>
    <row r="669" spans="1:9" x14ac:dyDescent="0.25">
      <c r="A669" s="43">
        <v>605</v>
      </c>
      <c r="B669" s="129" t="s">
        <v>548</v>
      </c>
      <c r="C669" s="104" t="s">
        <v>546</v>
      </c>
      <c r="D669" s="124">
        <v>1</v>
      </c>
      <c r="E669" s="140"/>
      <c r="F669" s="140"/>
      <c r="G669" s="51">
        <f t="shared" si="53"/>
        <v>0</v>
      </c>
      <c r="H669" s="51">
        <f t="shared" si="51"/>
        <v>0</v>
      </c>
      <c r="I669" s="42" t="s">
        <v>21</v>
      </c>
    </row>
    <row r="670" spans="1:9" x14ac:dyDescent="0.25">
      <c r="A670" s="43">
        <v>606</v>
      </c>
      <c r="B670" s="129" t="s">
        <v>549</v>
      </c>
      <c r="C670" s="104" t="s">
        <v>546</v>
      </c>
      <c r="D670" s="124">
        <v>1</v>
      </c>
      <c r="E670" s="140"/>
      <c r="F670" s="140"/>
      <c r="G670" s="51">
        <f t="shared" si="53"/>
        <v>0</v>
      </c>
      <c r="H670" s="51">
        <f t="shared" si="51"/>
        <v>0</v>
      </c>
      <c r="I670" s="42" t="s">
        <v>21</v>
      </c>
    </row>
    <row r="671" spans="1:9" x14ac:dyDescent="0.25">
      <c r="A671" s="43"/>
      <c r="B671" s="134" t="s">
        <v>560</v>
      </c>
      <c r="C671" s="104"/>
      <c r="D671" s="124"/>
      <c r="E671" s="140"/>
      <c r="F671" s="140"/>
      <c r="G671" s="51">
        <f t="shared" si="53"/>
        <v>0</v>
      </c>
      <c r="H671" s="51"/>
      <c r="I671" s="42"/>
    </row>
    <row r="672" spans="1:9" x14ac:dyDescent="0.25">
      <c r="A672" s="43">
        <v>607</v>
      </c>
      <c r="B672" s="129" t="s">
        <v>561</v>
      </c>
      <c r="C672" s="104" t="s">
        <v>8</v>
      </c>
      <c r="D672" s="124">
        <v>1</v>
      </c>
      <c r="E672" s="140"/>
      <c r="F672" s="140"/>
      <c r="G672" s="51">
        <f t="shared" si="53"/>
        <v>0</v>
      </c>
      <c r="H672" s="51">
        <f t="shared" ref="H672:H673" si="55">+ROUND(D672*G672,2)</f>
        <v>0</v>
      </c>
      <c r="I672" s="42" t="s">
        <v>21</v>
      </c>
    </row>
    <row r="673" spans="1:9" x14ac:dyDescent="0.25">
      <c r="A673" s="43">
        <v>608</v>
      </c>
      <c r="B673" s="129" t="s">
        <v>562</v>
      </c>
      <c r="C673" s="104" t="s">
        <v>8</v>
      </c>
      <c r="D673" s="124">
        <v>4</v>
      </c>
      <c r="E673" s="140"/>
      <c r="F673" s="140"/>
      <c r="G673" s="51">
        <f t="shared" si="53"/>
        <v>0</v>
      </c>
      <c r="H673" s="51">
        <f t="shared" si="55"/>
        <v>0</v>
      </c>
      <c r="I673" s="42" t="s">
        <v>21</v>
      </c>
    </row>
    <row r="674" spans="1:9" ht="40.5" x14ac:dyDescent="0.25">
      <c r="A674" s="43">
        <v>609</v>
      </c>
      <c r="B674" s="129" t="s">
        <v>563</v>
      </c>
      <c r="C674" s="104" t="s">
        <v>8</v>
      </c>
      <c r="D674" s="124">
        <v>2</v>
      </c>
      <c r="E674" s="140"/>
      <c r="F674" s="140"/>
      <c r="G674" s="51">
        <f t="shared" si="53"/>
        <v>0</v>
      </c>
      <c r="H674" s="51">
        <f t="shared" si="51"/>
        <v>0</v>
      </c>
      <c r="I674" s="42" t="s">
        <v>21</v>
      </c>
    </row>
    <row r="675" spans="1:9" ht="27" x14ac:dyDescent="0.25">
      <c r="A675" s="43">
        <v>610</v>
      </c>
      <c r="B675" s="129" t="s">
        <v>564</v>
      </c>
      <c r="C675" s="104" t="s">
        <v>8</v>
      </c>
      <c r="D675" s="124">
        <v>6</v>
      </c>
      <c r="E675" s="140"/>
      <c r="F675" s="140"/>
      <c r="G675" s="51">
        <f t="shared" si="53"/>
        <v>0</v>
      </c>
      <c r="H675" s="51">
        <f t="shared" si="51"/>
        <v>0</v>
      </c>
      <c r="I675" s="42" t="s">
        <v>21</v>
      </c>
    </row>
    <row r="676" spans="1:9" ht="40.5" x14ac:dyDescent="0.25">
      <c r="A676" s="43">
        <v>611</v>
      </c>
      <c r="B676" s="129" t="s">
        <v>565</v>
      </c>
      <c r="C676" s="104" t="s">
        <v>8</v>
      </c>
      <c r="D676" s="124">
        <v>1</v>
      </c>
      <c r="E676" s="140"/>
      <c r="F676" s="140"/>
      <c r="G676" s="51">
        <f t="shared" si="53"/>
        <v>0</v>
      </c>
      <c r="H676" s="51">
        <f t="shared" si="51"/>
        <v>0</v>
      </c>
      <c r="I676" s="42" t="s">
        <v>21</v>
      </c>
    </row>
    <row r="677" spans="1:9" x14ac:dyDescent="0.25">
      <c r="A677" s="43">
        <v>612</v>
      </c>
      <c r="B677" s="129" t="s">
        <v>566</v>
      </c>
      <c r="C677" s="104" t="s">
        <v>140</v>
      </c>
      <c r="D677" s="124">
        <v>5</v>
      </c>
      <c r="E677" s="140"/>
      <c r="F677" s="140"/>
      <c r="G677" s="51">
        <f t="shared" si="53"/>
        <v>0</v>
      </c>
      <c r="H677" s="51">
        <f t="shared" si="51"/>
        <v>0</v>
      </c>
      <c r="I677" s="42" t="s">
        <v>21</v>
      </c>
    </row>
    <row r="678" spans="1:9" ht="27" x14ac:dyDescent="0.25">
      <c r="A678" s="43">
        <v>613</v>
      </c>
      <c r="B678" s="129" t="s">
        <v>541</v>
      </c>
      <c r="C678" s="104" t="s">
        <v>139</v>
      </c>
      <c r="D678" s="124">
        <v>1</v>
      </c>
      <c r="E678" s="140"/>
      <c r="F678" s="140"/>
      <c r="G678" s="51">
        <f t="shared" si="53"/>
        <v>0</v>
      </c>
      <c r="H678" s="51">
        <f t="shared" si="51"/>
        <v>0</v>
      </c>
      <c r="I678" s="42" t="s">
        <v>21</v>
      </c>
    </row>
    <row r="679" spans="1:9" x14ac:dyDescent="0.25">
      <c r="A679" s="43">
        <v>614</v>
      </c>
      <c r="B679" s="129" t="s">
        <v>567</v>
      </c>
      <c r="C679" s="104" t="s">
        <v>140</v>
      </c>
      <c r="D679" s="124">
        <v>20</v>
      </c>
      <c r="E679" s="140"/>
      <c r="F679" s="140"/>
      <c r="G679" s="51">
        <f t="shared" si="53"/>
        <v>0</v>
      </c>
      <c r="H679" s="51">
        <f t="shared" si="51"/>
        <v>0</v>
      </c>
      <c r="I679" s="42" t="s">
        <v>21</v>
      </c>
    </row>
    <row r="680" spans="1:9" x14ac:dyDescent="0.25">
      <c r="A680" s="43">
        <v>615</v>
      </c>
      <c r="B680" s="129" t="s">
        <v>545</v>
      </c>
      <c r="C680" s="104" t="s">
        <v>546</v>
      </c>
      <c r="D680" s="124">
        <v>1</v>
      </c>
      <c r="E680" s="140"/>
      <c r="F680" s="140"/>
      <c r="G680" s="51">
        <f t="shared" si="53"/>
        <v>0</v>
      </c>
      <c r="H680" s="51">
        <f t="shared" ref="H680:H748" si="56">+ROUND(D680*G680,2)</f>
        <v>0</v>
      </c>
      <c r="I680" s="42" t="s">
        <v>21</v>
      </c>
    </row>
    <row r="681" spans="1:9" s="7" customFormat="1" x14ac:dyDescent="0.25">
      <c r="A681" s="43">
        <v>616</v>
      </c>
      <c r="B681" s="129" t="s">
        <v>548</v>
      </c>
      <c r="C681" s="104" t="s">
        <v>546</v>
      </c>
      <c r="D681" s="124">
        <v>1</v>
      </c>
      <c r="E681" s="152"/>
      <c r="F681" s="152"/>
      <c r="G681" s="51">
        <f t="shared" si="53"/>
        <v>0</v>
      </c>
      <c r="H681" s="51">
        <f t="shared" si="56"/>
        <v>0</v>
      </c>
      <c r="I681" s="42" t="s">
        <v>21</v>
      </c>
    </row>
    <row r="682" spans="1:9" s="7" customFormat="1" x14ac:dyDescent="0.25">
      <c r="A682" s="43">
        <v>617</v>
      </c>
      <c r="B682" s="129" t="s">
        <v>549</v>
      </c>
      <c r="C682" s="104" t="s">
        <v>546</v>
      </c>
      <c r="D682" s="124">
        <v>1</v>
      </c>
      <c r="E682" s="152"/>
      <c r="F682" s="152"/>
      <c r="G682" s="51">
        <f t="shared" si="53"/>
        <v>0</v>
      </c>
      <c r="H682" s="51">
        <f t="shared" si="56"/>
        <v>0</v>
      </c>
      <c r="I682" s="42" t="s">
        <v>21</v>
      </c>
    </row>
    <row r="683" spans="1:9" s="7" customFormat="1" x14ac:dyDescent="0.25">
      <c r="A683" s="43"/>
      <c r="B683" s="134" t="s">
        <v>568</v>
      </c>
      <c r="C683" s="104"/>
      <c r="D683" s="124"/>
      <c r="E683" s="152"/>
      <c r="F683" s="152"/>
      <c r="G683" s="51">
        <f t="shared" si="53"/>
        <v>0</v>
      </c>
      <c r="H683" s="51"/>
      <c r="I683" s="42"/>
    </row>
    <row r="684" spans="1:9" ht="27" x14ac:dyDescent="0.25">
      <c r="A684" s="43">
        <v>618</v>
      </c>
      <c r="B684" s="129" t="s">
        <v>569</v>
      </c>
      <c r="C684" s="104" t="s">
        <v>8</v>
      </c>
      <c r="D684" s="124">
        <v>3</v>
      </c>
      <c r="E684" s="140"/>
      <c r="F684" s="140"/>
      <c r="G684" s="51">
        <f t="shared" si="53"/>
        <v>0</v>
      </c>
      <c r="H684" s="51">
        <f t="shared" si="56"/>
        <v>0</v>
      </c>
      <c r="I684" s="42" t="s">
        <v>21</v>
      </c>
    </row>
    <row r="685" spans="1:9" ht="27" x14ac:dyDescent="0.25">
      <c r="A685" s="43">
        <v>619</v>
      </c>
      <c r="B685" s="129" t="s">
        <v>570</v>
      </c>
      <c r="C685" s="104" t="s">
        <v>8</v>
      </c>
      <c r="D685" s="124">
        <v>3</v>
      </c>
      <c r="E685" s="140"/>
      <c r="F685" s="140"/>
      <c r="G685" s="51">
        <f t="shared" si="53"/>
        <v>0</v>
      </c>
      <c r="H685" s="51">
        <f t="shared" si="56"/>
        <v>0</v>
      </c>
      <c r="I685" s="42" t="s">
        <v>21</v>
      </c>
    </row>
    <row r="686" spans="1:9" ht="27" x14ac:dyDescent="0.25">
      <c r="A686" s="43">
        <v>620</v>
      </c>
      <c r="B686" s="129" t="s">
        <v>571</v>
      </c>
      <c r="C686" s="104" t="s">
        <v>8</v>
      </c>
      <c r="D686" s="124">
        <v>1</v>
      </c>
      <c r="E686" s="140"/>
      <c r="F686" s="140"/>
      <c r="G686" s="51">
        <f t="shared" si="53"/>
        <v>0</v>
      </c>
      <c r="H686" s="51">
        <f t="shared" si="56"/>
        <v>0</v>
      </c>
      <c r="I686" s="42" t="s">
        <v>21</v>
      </c>
    </row>
    <row r="687" spans="1:9" ht="27" x14ac:dyDescent="0.25">
      <c r="A687" s="43">
        <v>621</v>
      </c>
      <c r="B687" s="129" t="s">
        <v>572</v>
      </c>
      <c r="C687" s="104" t="s">
        <v>8</v>
      </c>
      <c r="D687" s="124">
        <v>1</v>
      </c>
      <c r="E687" s="140"/>
      <c r="F687" s="140"/>
      <c r="G687" s="51">
        <f t="shared" si="53"/>
        <v>0</v>
      </c>
      <c r="H687" s="51">
        <f t="shared" si="56"/>
        <v>0</v>
      </c>
      <c r="I687" s="42" t="s">
        <v>21</v>
      </c>
    </row>
    <row r="688" spans="1:9" ht="27" x14ac:dyDescent="0.25">
      <c r="A688" s="43">
        <v>622</v>
      </c>
      <c r="B688" s="129" t="s">
        <v>573</v>
      </c>
      <c r="C688" s="104" t="s">
        <v>8</v>
      </c>
      <c r="D688" s="124">
        <v>1</v>
      </c>
      <c r="E688" s="140"/>
      <c r="F688" s="140"/>
      <c r="G688" s="51">
        <f t="shared" si="53"/>
        <v>0</v>
      </c>
      <c r="H688" s="51">
        <f t="shared" ref="H688:H689" si="57">+ROUND(D688*G688,2)</f>
        <v>0</v>
      </c>
      <c r="I688" s="42" t="s">
        <v>21</v>
      </c>
    </row>
    <row r="689" spans="1:9" ht="27" x14ac:dyDescent="0.25">
      <c r="A689" s="43">
        <v>623</v>
      </c>
      <c r="B689" s="129" t="s">
        <v>574</v>
      </c>
      <c r="C689" s="104" t="s">
        <v>8</v>
      </c>
      <c r="D689" s="124">
        <v>1</v>
      </c>
      <c r="E689" s="140"/>
      <c r="F689" s="140"/>
      <c r="G689" s="51">
        <f t="shared" si="53"/>
        <v>0</v>
      </c>
      <c r="H689" s="51">
        <f t="shared" si="57"/>
        <v>0</v>
      </c>
      <c r="I689" s="42" t="s">
        <v>21</v>
      </c>
    </row>
    <row r="690" spans="1:9" ht="27" x14ac:dyDescent="0.25">
      <c r="A690" s="43">
        <v>624</v>
      </c>
      <c r="B690" s="129" t="s">
        <v>575</v>
      </c>
      <c r="C690" s="104" t="s">
        <v>8</v>
      </c>
      <c r="D690" s="124">
        <v>1</v>
      </c>
      <c r="E690" s="140"/>
      <c r="F690" s="140"/>
      <c r="G690" s="51">
        <f t="shared" si="53"/>
        <v>0</v>
      </c>
      <c r="H690" s="51">
        <f t="shared" si="56"/>
        <v>0</v>
      </c>
      <c r="I690" s="42" t="s">
        <v>21</v>
      </c>
    </row>
    <row r="691" spans="1:9" ht="27" x14ac:dyDescent="0.25">
      <c r="A691" s="43">
        <v>625</v>
      </c>
      <c r="B691" s="129" t="s">
        <v>576</v>
      </c>
      <c r="C691" s="104" t="s">
        <v>8</v>
      </c>
      <c r="D691" s="124">
        <v>1</v>
      </c>
      <c r="E691" s="140"/>
      <c r="F691" s="140"/>
      <c r="G691" s="51">
        <f t="shared" si="53"/>
        <v>0</v>
      </c>
      <c r="H691" s="51">
        <f t="shared" si="56"/>
        <v>0</v>
      </c>
      <c r="I691" s="42" t="s">
        <v>21</v>
      </c>
    </row>
    <row r="692" spans="1:9" ht="40.5" x14ac:dyDescent="0.25">
      <c r="A692" s="43">
        <v>626</v>
      </c>
      <c r="B692" s="129" t="s">
        <v>577</v>
      </c>
      <c r="C692" s="104" t="s">
        <v>8</v>
      </c>
      <c r="D692" s="124">
        <v>2</v>
      </c>
      <c r="E692" s="140"/>
      <c r="F692" s="140"/>
      <c r="G692" s="51">
        <f t="shared" si="53"/>
        <v>0</v>
      </c>
      <c r="H692" s="51">
        <f t="shared" si="56"/>
        <v>0</v>
      </c>
      <c r="I692" s="42" t="s">
        <v>21</v>
      </c>
    </row>
    <row r="693" spans="1:9" ht="40.5" x14ac:dyDescent="0.25">
      <c r="A693" s="43">
        <v>627</v>
      </c>
      <c r="B693" s="129" t="s">
        <v>578</v>
      </c>
      <c r="C693" s="104" t="s">
        <v>8</v>
      </c>
      <c r="D693" s="124">
        <v>2</v>
      </c>
      <c r="E693" s="140"/>
      <c r="F693" s="140"/>
      <c r="G693" s="51">
        <f t="shared" si="53"/>
        <v>0</v>
      </c>
      <c r="H693" s="51">
        <f t="shared" si="56"/>
        <v>0</v>
      </c>
      <c r="I693" s="42" t="s">
        <v>21</v>
      </c>
    </row>
    <row r="694" spans="1:9" ht="27" x14ac:dyDescent="0.25">
      <c r="A694" s="43">
        <v>628</v>
      </c>
      <c r="B694" s="129" t="s">
        <v>579</v>
      </c>
      <c r="C694" s="104" t="s">
        <v>8</v>
      </c>
      <c r="D694" s="124">
        <v>1</v>
      </c>
      <c r="E694" s="140"/>
      <c r="F694" s="140"/>
      <c r="G694" s="51">
        <f t="shared" si="53"/>
        <v>0</v>
      </c>
      <c r="H694" s="51">
        <f t="shared" si="56"/>
        <v>0</v>
      </c>
      <c r="I694" s="42" t="s">
        <v>21</v>
      </c>
    </row>
    <row r="695" spans="1:9" x14ac:dyDescent="0.25">
      <c r="A695" s="43">
        <v>629</v>
      </c>
      <c r="B695" s="129" t="s">
        <v>580</v>
      </c>
      <c r="C695" s="104" t="s">
        <v>8</v>
      </c>
      <c r="D695" s="124">
        <v>1</v>
      </c>
      <c r="E695" s="140"/>
      <c r="F695" s="140"/>
      <c r="G695" s="51">
        <f t="shared" si="53"/>
        <v>0</v>
      </c>
      <c r="H695" s="51">
        <f t="shared" si="56"/>
        <v>0</v>
      </c>
      <c r="I695" s="42" t="s">
        <v>21</v>
      </c>
    </row>
    <row r="696" spans="1:9" x14ac:dyDescent="0.25">
      <c r="A696" s="43">
        <v>630</v>
      </c>
      <c r="B696" s="129" t="s">
        <v>581</v>
      </c>
      <c r="C696" s="104" t="s">
        <v>8</v>
      </c>
      <c r="D696" s="124">
        <v>2</v>
      </c>
      <c r="E696" s="140"/>
      <c r="F696" s="140"/>
      <c r="G696" s="51">
        <f t="shared" si="53"/>
        <v>0</v>
      </c>
      <c r="H696" s="51">
        <f t="shared" si="56"/>
        <v>0</v>
      </c>
      <c r="I696" s="42" t="s">
        <v>21</v>
      </c>
    </row>
    <row r="697" spans="1:9" x14ac:dyDescent="0.25">
      <c r="A697" s="43">
        <v>631</v>
      </c>
      <c r="B697" s="129" t="s">
        <v>582</v>
      </c>
      <c r="C697" s="104" t="s">
        <v>8</v>
      </c>
      <c r="D697" s="124">
        <v>1</v>
      </c>
      <c r="E697" s="140"/>
      <c r="F697" s="140"/>
      <c r="G697" s="51">
        <f t="shared" si="53"/>
        <v>0</v>
      </c>
      <c r="H697" s="51">
        <f t="shared" si="56"/>
        <v>0</v>
      </c>
      <c r="I697" s="42" t="s">
        <v>21</v>
      </c>
    </row>
    <row r="698" spans="1:9" x14ac:dyDescent="0.25">
      <c r="A698" s="43">
        <v>632</v>
      </c>
      <c r="B698" s="129" t="s">
        <v>583</v>
      </c>
      <c r="C698" s="104" t="s">
        <v>8</v>
      </c>
      <c r="D698" s="124">
        <v>1</v>
      </c>
      <c r="E698" s="140"/>
      <c r="F698" s="140"/>
      <c r="G698" s="51">
        <f t="shared" si="53"/>
        <v>0</v>
      </c>
      <c r="H698" s="51">
        <f t="shared" si="56"/>
        <v>0</v>
      </c>
      <c r="I698" s="42" t="s">
        <v>21</v>
      </c>
    </row>
    <row r="699" spans="1:9" ht="27" x14ac:dyDescent="0.25">
      <c r="A699" s="43">
        <v>633</v>
      </c>
      <c r="B699" s="129" t="s">
        <v>584</v>
      </c>
      <c r="C699" s="104" t="s">
        <v>8</v>
      </c>
      <c r="D699" s="124">
        <v>7</v>
      </c>
      <c r="E699" s="140"/>
      <c r="F699" s="140"/>
      <c r="G699" s="51">
        <f t="shared" si="53"/>
        <v>0</v>
      </c>
      <c r="H699" s="51">
        <f t="shared" si="56"/>
        <v>0</v>
      </c>
      <c r="I699" s="42" t="s">
        <v>21</v>
      </c>
    </row>
    <row r="700" spans="1:9" x14ac:dyDescent="0.25">
      <c r="A700" s="43">
        <v>634</v>
      </c>
      <c r="B700" s="129" t="s">
        <v>585</v>
      </c>
      <c r="C700" s="104" t="s">
        <v>140</v>
      </c>
      <c r="D700" s="124">
        <v>9</v>
      </c>
      <c r="E700" s="140"/>
      <c r="F700" s="140"/>
      <c r="G700" s="51">
        <f t="shared" ref="G700:G763" si="58">+ROUND(E700+F700,2)</f>
        <v>0</v>
      </c>
      <c r="H700" s="51">
        <f t="shared" si="56"/>
        <v>0</v>
      </c>
      <c r="I700" s="42" t="s">
        <v>21</v>
      </c>
    </row>
    <row r="701" spans="1:9" x14ac:dyDescent="0.25">
      <c r="A701" s="43">
        <v>635</v>
      </c>
      <c r="B701" s="129" t="s">
        <v>566</v>
      </c>
      <c r="C701" s="104" t="s">
        <v>140</v>
      </c>
      <c r="D701" s="124">
        <v>5</v>
      </c>
      <c r="E701" s="140"/>
      <c r="F701" s="140"/>
      <c r="G701" s="51">
        <f t="shared" si="58"/>
        <v>0</v>
      </c>
      <c r="H701" s="51">
        <f t="shared" si="56"/>
        <v>0</v>
      </c>
      <c r="I701" s="42" t="s">
        <v>21</v>
      </c>
    </row>
    <row r="702" spans="1:9" x14ac:dyDescent="0.25">
      <c r="A702" s="43">
        <v>636</v>
      </c>
      <c r="B702" s="129" t="s">
        <v>567</v>
      </c>
      <c r="C702" s="104" t="s">
        <v>140</v>
      </c>
      <c r="D702" s="124">
        <v>12</v>
      </c>
      <c r="E702" s="140"/>
      <c r="F702" s="140"/>
      <c r="G702" s="51">
        <f t="shared" si="58"/>
        <v>0</v>
      </c>
      <c r="H702" s="51">
        <f t="shared" si="56"/>
        <v>0</v>
      </c>
      <c r="I702" s="42" t="s">
        <v>21</v>
      </c>
    </row>
    <row r="703" spans="1:9" x14ac:dyDescent="0.25">
      <c r="A703" s="43">
        <v>637</v>
      </c>
      <c r="B703" s="129" t="s">
        <v>586</v>
      </c>
      <c r="C703" s="104" t="s">
        <v>140</v>
      </c>
      <c r="D703" s="124">
        <v>25</v>
      </c>
      <c r="E703" s="140"/>
      <c r="F703" s="140"/>
      <c r="G703" s="51">
        <f t="shared" si="58"/>
        <v>0</v>
      </c>
      <c r="H703" s="51">
        <f t="shared" si="56"/>
        <v>0</v>
      </c>
      <c r="I703" s="42" t="s">
        <v>21</v>
      </c>
    </row>
    <row r="704" spans="1:9" x14ac:dyDescent="0.25">
      <c r="A704" s="43">
        <v>638</v>
      </c>
      <c r="B704" s="129" t="s">
        <v>587</v>
      </c>
      <c r="C704" s="104" t="s">
        <v>140</v>
      </c>
      <c r="D704" s="124">
        <v>1</v>
      </c>
      <c r="E704" s="140"/>
      <c r="F704" s="140"/>
      <c r="G704" s="51">
        <f t="shared" si="58"/>
        <v>0</v>
      </c>
      <c r="H704" s="51">
        <f t="shared" si="56"/>
        <v>0</v>
      </c>
      <c r="I704" s="42" t="s">
        <v>21</v>
      </c>
    </row>
    <row r="705" spans="1:9" x14ac:dyDescent="0.25">
      <c r="A705" s="43">
        <v>639</v>
      </c>
      <c r="B705" s="129" t="s">
        <v>588</v>
      </c>
      <c r="C705" s="104" t="s">
        <v>8</v>
      </c>
      <c r="D705" s="124">
        <v>3</v>
      </c>
      <c r="E705" s="140"/>
      <c r="F705" s="140"/>
      <c r="G705" s="51">
        <f t="shared" si="58"/>
        <v>0</v>
      </c>
      <c r="H705" s="51">
        <f t="shared" si="56"/>
        <v>0</v>
      </c>
      <c r="I705" s="42" t="s">
        <v>21</v>
      </c>
    </row>
    <row r="706" spans="1:9" x14ac:dyDescent="0.25">
      <c r="A706" s="43">
        <v>640</v>
      </c>
      <c r="B706" s="129" t="s">
        <v>589</v>
      </c>
      <c r="C706" s="104" t="s">
        <v>8</v>
      </c>
      <c r="D706" s="124">
        <v>6</v>
      </c>
      <c r="E706" s="140"/>
      <c r="F706" s="140"/>
      <c r="G706" s="51">
        <f t="shared" si="58"/>
        <v>0</v>
      </c>
      <c r="H706" s="51">
        <f t="shared" si="56"/>
        <v>0</v>
      </c>
      <c r="I706" s="42" t="s">
        <v>21</v>
      </c>
    </row>
    <row r="707" spans="1:9" x14ac:dyDescent="0.25">
      <c r="A707" s="43">
        <v>641</v>
      </c>
      <c r="B707" s="129" t="s">
        <v>590</v>
      </c>
      <c r="C707" s="104" t="s">
        <v>8</v>
      </c>
      <c r="D707" s="124">
        <v>2</v>
      </c>
      <c r="E707" s="140"/>
      <c r="F707" s="140"/>
      <c r="G707" s="51">
        <f t="shared" si="58"/>
        <v>0</v>
      </c>
      <c r="H707" s="51">
        <f t="shared" si="56"/>
        <v>0</v>
      </c>
      <c r="I707" s="42" t="s">
        <v>21</v>
      </c>
    </row>
    <row r="708" spans="1:9" x14ac:dyDescent="0.25">
      <c r="A708" s="43">
        <v>642</v>
      </c>
      <c r="B708" s="129" t="s">
        <v>545</v>
      </c>
      <c r="C708" s="104" t="s">
        <v>546</v>
      </c>
      <c r="D708" s="124">
        <v>1</v>
      </c>
      <c r="E708" s="140"/>
      <c r="F708" s="140"/>
      <c r="G708" s="51">
        <f t="shared" si="58"/>
        <v>0</v>
      </c>
      <c r="H708" s="51">
        <f t="shared" si="56"/>
        <v>0</v>
      </c>
      <c r="I708" s="42" t="s">
        <v>21</v>
      </c>
    </row>
    <row r="709" spans="1:9" x14ac:dyDescent="0.25">
      <c r="A709" s="43">
        <v>643</v>
      </c>
      <c r="B709" s="129" t="s">
        <v>547</v>
      </c>
      <c r="C709" s="104" t="s">
        <v>546</v>
      </c>
      <c r="D709" s="124">
        <v>1</v>
      </c>
      <c r="E709" s="140"/>
      <c r="F709" s="140"/>
      <c r="G709" s="51">
        <f t="shared" si="58"/>
        <v>0</v>
      </c>
      <c r="H709" s="51">
        <f t="shared" si="56"/>
        <v>0</v>
      </c>
      <c r="I709" s="42" t="s">
        <v>21</v>
      </c>
    </row>
    <row r="710" spans="1:9" x14ac:dyDescent="0.25">
      <c r="A710" s="43">
        <v>644</v>
      </c>
      <c r="B710" s="129" t="s">
        <v>548</v>
      </c>
      <c r="C710" s="104" t="s">
        <v>546</v>
      </c>
      <c r="D710" s="124">
        <v>1</v>
      </c>
      <c r="E710" s="140"/>
      <c r="F710" s="140"/>
      <c r="G710" s="51">
        <f t="shared" si="58"/>
        <v>0</v>
      </c>
      <c r="H710" s="51">
        <f t="shared" si="56"/>
        <v>0</v>
      </c>
      <c r="I710" s="42" t="s">
        <v>21</v>
      </c>
    </row>
    <row r="711" spans="1:9" x14ac:dyDescent="0.25">
      <c r="A711" s="43">
        <v>645</v>
      </c>
      <c r="B711" s="129" t="s">
        <v>549</v>
      </c>
      <c r="C711" s="104" t="s">
        <v>546</v>
      </c>
      <c r="D711" s="124">
        <v>1</v>
      </c>
      <c r="E711" s="140"/>
      <c r="F711" s="140"/>
      <c r="G711" s="51">
        <f t="shared" si="58"/>
        <v>0</v>
      </c>
      <c r="H711" s="51">
        <f t="shared" ref="H711" si="59">+ROUND(D711*G711,2)</f>
        <v>0</v>
      </c>
      <c r="I711" s="42" t="s">
        <v>21</v>
      </c>
    </row>
    <row r="712" spans="1:9" x14ac:dyDescent="0.25">
      <c r="A712" s="43"/>
      <c r="B712" s="134" t="s">
        <v>591</v>
      </c>
      <c r="C712" s="104"/>
      <c r="D712" s="124"/>
      <c r="E712" s="140"/>
      <c r="F712" s="140"/>
      <c r="G712" s="51">
        <f t="shared" si="58"/>
        <v>0</v>
      </c>
      <c r="H712" s="51"/>
      <c r="I712" s="42"/>
    </row>
    <row r="713" spans="1:9" ht="40.5" x14ac:dyDescent="0.25">
      <c r="A713" s="43">
        <v>646</v>
      </c>
      <c r="B713" s="129" t="s">
        <v>592</v>
      </c>
      <c r="C713" s="104" t="s">
        <v>8</v>
      </c>
      <c r="D713" s="124">
        <v>1</v>
      </c>
      <c r="E713" s="140"/>
      <c r="F713" s="140"/>
      <c r="G713" s="51">
        <f t="shared" si="58"/>
        <v>0</v>
      </c>
      <c r="H713" s="51">
        <f t="shared" si="56"/>
        <v>0</v>
      </c>
      <c r="I713" s="42" t="s">
        <v>21</v>
      </c>
    </row>
    <row r="714" spans="1:9" ht="54" x14ac:dyDescent="0.25">
      <c r="A714" s="43">
        <v>647</v>
      </c>
      <c r="B714" s="129" t="s">
        <v>593</v>
      </c>
      <c r="C714" s="104" t="s">
        <v>8</v>
      </c>
      <c r="D714" s="124">
        <v>1</v>
      </c>
      <c r="E714" s="140"/>
      <c r="F714" s="140"/>
      <c r="G714" s="51">
        <f t="shared" si="58"/>
        <v>0</v>
      </c>
      <c r="H714" s="51">
        <f t="shared" ref="H714:H715" si="60">+ROUND(D714*G714,2)</f>
        <v>0</v>
      </c>
      <c r="I714" s="42" t="s">
        <v>21</v>
      </c>
    </row>
    <row r="715" spans="1:9" ht="40.5" x14ac:dyDescent="0.25">
      <c r="A715" s="43">
        <v>648</v>
      </c>
      <c r="B715" s="129" t="s">
        <v>594</v>
      </c>
      <c r="C715" s="104" t="s">
        <v>8</v>
      </c>
      <c r="D715" s="124">
        <v>2</v>
      </c>
      <c r="E715" s="140"/>
      <c r="F715" s="140"/>
      <c r="G715" s="51">
        <f t="shared" si="58"/>
        <v>0</v>
      </c>
      <c r="H715" s="51">
        <f t="shared" si="60"/>
        <v>0</v>
      </c>
      <c r="I715" s="42" t="s">
        <v>21</v>
      </c>
    </row>
    <row r="716" spans="1:9" ht="54" x14ac:dyDescent="0.25">
      <c r="A716" s="43">
        <v>649</v>
      </c>
      <c r="B716" s="129" t="s">
        <v>595</v>
      </c>
      <c r="C716" s="104" t="s">
        <v>8</v>
      </c>
      <c r="D716" s="124">
        <v>2</v>
      </c>
      <c r="E716" s="140"/>
      <c r="F716" s="140"/>
      <c r="G716" s="51">
        <f t="shared" si="58"/>
        <v>0</v>
      </c>
      <c r="H716" s="51">
        <f t="shared" si="56"/>
        <v>0</v>
      </c>
      <c r="I716" s="42" t="s">
        <v>21</v>
      </c>
    </row>
    <row r="717" spans="1:9" ht="40.5" x14ac:dyDescent="0.25">
      <c r="A717" s="43">
        <v>650</v>
      </c>
      <c r="B717" s="129" t="s">
        <v>596</v>
      </c>
      <c r="C717" s="104" t="s">
        <v>8</v>
      </c>
      <c r="D717" s="124">
        <v>1</v>
      </c>
      <c r="E717" s="140"/>
      <c r="F717" s="140"/>
      <c r="G717" s="51">
        <f t="shared" si="58"/>
        <v>0</v>
      </c>
      <c r="H717" s="51">
        <f t="shared" si="56"/>
        <v>0</v>
      </c>
      <c r="I717" s="42" t="s">
        <v>21</v>
      </c>
    </row>
    <row r="718" spans="1:9" ht="40.5" x14ac:dyDescent="0.25">
      <c r="A718" s="43">
        <v>651</v>
      </c>
      <c r="B718" s="129" t="s">
        <v>597</v>
      </c>
      <c r="C718" s="104" t="s">
        <v>8</v>
      </c>
      <c r="D718" s="124">
        <v>2</v>
      </c>
      <c r="E718" s="140"/>
      <c r="F718" s="140"/>
      <c r="G718" s="51">
        <f t="shared" si="58"/>
        <v>0</v>
      </c>
      <c r="H718" s="51">
        <f t="shared" si="56"/>
        <v>0</v>
      </c>
      <c r="I718" s="42" t="s">
        <v>21</v>
      </c>
    </row>
    <row r="719" spans="1:9" ht="40.5" x14ac:dyDescent="0.25">
      <c r="A719" s="43">
        <v>652</v>
      </c>
      <c r="B719" s="129" t="s">
        <v>598</v>
      </c>
      <c r="C719" s="104" t="s">
        <v>8</v>
      </c>
      <c r="D719" s="124">
        <v>8</v>
      </c>
      <c r="E719" s="140"/>
      <c r="F719" s="140"/>
      <c r="G719" s="51">
        <f t="shared" si="58"/>
        <v>0</v>
      </c>
      <c r="H719" s="51">
        <f t="shared" si="56"/>
        <v>0</v>
      </c>
      <c r="I719" s="42" t="s">
        <v>21</v>
      </c>
    </row>
    <row r="720" spans="1:9" ht="54" x14ac:dyDescent="0.25">
      <c r="A720" s="43">
        <v>653</v>
      </c>
      <c r="B720" s="129" t="s">
        <v>710</v>
      </c>
      <c r="C720" s="104" t="s">
        <v>8</v>
      </c>
      <c r="D720" s="124">
        <v>8</v>
      </c>
      <c r="E720" s="140"/>
      <c r="F720" s="140"/>
      <c r="G720" s="51">
        <f t="shared" si="58"/>
        <v>0</v>
      </c>
      <c r="H720" s="51">
        <f t="shared" si="56"/>
        <v>0</v>
      </c>
      <c r="I720" s="42" t="s">
        <v>21</v>
      </c>
    </row>
    <row r="721" spans="1:9" x14ac:dyDescent="0.25">
      <c r="A721" s="43">
        <v>654</v>
      </c>
      <c r="B721" s="129" t="s">
        <v>663</v>
      </c>
      <c r="C721" s="104" t="s">
        <v>546</v>
      </c>
      <c r="D721" s="124" t="s">
        <v>599</v>
      </c>
      <c r="E721" s="140"/>
      <c r="F721" s="140"/>
      <c r="G721" s="51">
        <f t="shared" si="58"/>
        <v>0</v>
      </c>
      <c r="H721" s="51">
        <f t="shared" si="56"/>
        <v>0</v>
      </c>
      <c r="I721" s="42" t="s">
        <v>21</v>
      </c>
    </row>
    <row r="722" spans="1:9" ht="40.5" x14ac:dyDescent="0.25">
      <c r="A722" s="43">
        <v>655</v>
      </c>
      <c r="B722" s="129" t="s">
        <v>600</v>
      </c>
      <c r="C722" s="104" t="s">
        <v>140</v>
      </c>
      <c r="D722" s="124">
        <v>25</v>
      </c>
      <c r="E722" s="140"/>
      <c r="F722" s="140"/>
      <c r="G722" s="51">
        <f t="shared" si="58"/>
        <v>0</v>
      </c>
      <c r="H722" s="51">
        <f t="shared" ref="H722:H723" si="61">+ROUND(D722*G722,2)</f>
        <v>0</v>
      </c>
      <c r="I722" s="42" t="s">
        <v>21</v>
      </c>
    </row>
    <row r="723" spans="1:9" ht="40.5" x14ac:dyDescent="0.25">
      <c r="A723" s="43">
        <v>656</v>
      </c>
      <c r="B723" s="129" t="s">
        <v>601</v>
      </c>
      <c r="C723" s="104" t="s">
        <v>140</v>
      </c>
      <c r="D723" s="124">
        <v>117</v>
      </c>
      <c r="E723" s="140"/>
      <c r="F723" s="140"/>
      <c r="G723" s="51">
        <f t="shared" si="58"/>
        <v>0</v>
      </c>
      <c r="H723" s="51">
        <f t="shared" si="61"/>
        <v>0</v>
      </c>
      <c r="I723" s="42" t="s">
        <v>21</v>
      </c>
    </row>
    <row r="724" spans="1:9" ht="40.5" x14ac:dyDescent="0.25">
      <c r="A724" s="43">
        <v>657</v>
      </c>
      <c r="B724" s="129" t="s">
        <v>602</v>
      </c>
      <c r="C724" s="104" t="s">
        <v>140</v>
      </c>
      <c r="D724" s="124">
        <v>7</v>
      </c>
      <c r="E724" s="140"/>
      <c r="F724" s="140"/>
      <c r="G724" s="51">
        <f t="shared" si="58"/>
        <v>0</v>
      </c>
      <c r="H724" s="51">
        <f t="shared" si="56"/>
        <v>0</v>
      </c>
      <c r="I724" s="42" t="s">
        <v>21</v>
      </c>
    </row>
    <row r="725" spans="1:9" x14ac:dyDescent="0.25">
      <c r="A725" s="43">
        <v>658</v>
      </c>
      <c r="B725" s="129" t="s">
        <v>603</v>
      </c>
      <c r="C725" s="104" t="s">
        <v>546</v>
      </c>
      <c r="D725" s="124">
        <v>11</v>
      </c>
      <c r="E725" s="140"/>
      <c r="F725" s="140"/>
      <c r="G725" s="51">
        <f t="shared" si="58"/>
        <v>0</v>
      </c>
      <c r="H725" s="51">
        <f t="shared" si="56"/>
        <v>0</v>
      </c>
      <c r="I725" s="42" t="s">
        <v>21</v>
      </c>
    </row>
    <row r="726" spans="1:9" x14ac:dyDescent="0.25">
      <c r="A726" s="43">
        <v>659</v>
      </c>
      <c r="B726" s="129" t="s">
        <v>604</v>
      </c>
      <c r="C726" s="104" t="s">
        <v>546</v>
      </c>
      <c r="D726" s="124">
        <v>11</v>
      </c>
      <c r="E726" s="140"/>
      <c r="F726" s="140"/>
      <c r="G726" s="51">
        <f t="shared" si="58"/>
        <v>0</v>
      </c>
      <c r="H726" s="51">
        <f t="shared" si="56"/>
        <v>0</v>
      </c>
      <c r="I726" s="42" t="s">
        <v>21</v>
      </c>
    </row>
    <row r="727" spans="1:9" x14ac:dyDescent="0.25">
      <c r="A727" s="43"/>
      <c r="B727" s="134" t="s">
        <v>605</v>
      </c>
      <c r="C727" s="104"/>
      <c r="D727" s="124"/>
      <c r="E727" s="140"/>
      <c r="F727" s="140"/>
      <c r="G727" s="51">
        <f t="shared" si="58"/>
        <v>0</v>
      </c>
      <c r="H727" s="51"/>
      <c r="I727" s="42"/>
    </row>
    <row r="728" spans="1:9" ht="54" x14ac:dyDescent="0.25">
      <c r="A728" s="43">
        <v>660</v>
      </c>
      <c r="B728" s="129" t="s">
        <v>606</v>
      </c>
      <c r="C728" s="104" t="s">
        <v>8</v>
      </c>
      <c r="D728" s="124">
        <v>1</v>
      </c>
      <c r="E728" s="140"/>
      <c r="F728" s="140"/>
      <c r="G728" s="51">
        <f t="shared" si="58"/>
        <v>0</v>
      </c>
      <c r="H728" s="51">
        <f t="shared" si="56"/>
        <v>0</v>
      </c>
      <c r="I728" s="42" t="s">
        <v>21</v>
      </c>
    </row>
    <row r="729" spans="1:9" ht="54" x14ac:dyDescent="0.25">
      <c r="A729" s="43">
        <v>661</v>
      </c>
      <c r="B729" s="129" t="s">
        <v>607</v>
      </c>
      <c r="C729" s="104" t="s">
        <v>8</v>
      </c>
      <c r="D729" s="124">
        <v>3</v>
      </c>
      <c r="E729" s="140"/>
      <c r="F729" s="140"/>
      <c r="G729" s="51">
        <f t="shared" si="58"/>
        <v>0</v>
      </c>
      <c r="H729" s="51">
        <f t="shared" si="56"/>
        <v>0</v>
      </c>
      <c r="I729" s="42" t="s">
        <v>21</v>
      </c>
    </row>
    <row r="730" spans="1:9" s="3" customFormat="1" ht="54" x14ac:dyDescent="0.25">
      <c r="A730" s="43">
        <v>662</v>
      </c>
      <c r="B730" s="129" t="s">
        <v>608</v>
      </c>
      <c r="C730" s="104" t="s">
        <v>8</v>
      </c>
      <c r="D730" s="124">
        <v>1</v>
      </c>
      <c r="E730" s="142"/>
      <c r="F730" s="142"/>
      <c r="G730" s="51">
        <f t="shared" si="58"/>
        <v>0</v>
      </c>
      <c r="H730" s="51">
        <f t="shared" si="56"/>
        <v>0</v>
      </c>
      <c r="I730" s="42" t="s">
        <v>21</v>
      </c>
    </row>
    <row r="731" spans="1:9" ht="54" x14ac:dyDescent="0.25">
      <c r="A731" s="43">
        <v>663</v>
      </c>
      <c r="B731" s="129" t="s">
        <v>609</v>
      </c>
      <c r="C731" s="104" t="s">
        <v>8</v>
      </c>
      <c r="D731" s="124">
        <v>1</v>
      </c>
      <c r="E731" s="140"/>
      <c r="F731" s="140"/>
      <c r="G731" s="51">
        <f t="shared" si="58"/>
        <v>0</v>
      </c>
      <c r="H731" s="51">
        <f t="shared" si="56"/>
        <v>0</v>
      </c>
      <c r="I731" s="42" t="s">
        <v>21</v>
      </c>
    </row>
    <row r="732" spans="1:9" ht="54" x14ac:dyDescent="0.25">
      <c r="A732" s="43">
        <v>664</v>
      </c>
      <c r="B732" s="129" t="s">
        <v>610</v>
      </c>
      <c r="C732" s="104" t="s">
        <v>8</v>
      </c>
      <c r="D732" s="124">
        <v>1</v>
      </c>
      <c r="E732" s="140"/>
      <c r="F732" s="140"/>
      <c r="G732" s="51">
        <f t="shared" si="58"/>
        <v>0</v>
      </c>
      <c r="H732" s="51">
        <f t="shared" si="56"/>
        <v>0</v>
      </c>
      <c r="I732" s="42" t="s">
        <v>21</v>
      </c>
    </row>
    <row r="733" spans="1:9" ht="54" x14ac:dyDescent="0.25">
      <c r="A733" s="43">
        <v>665</v>
      </c>
      <c r="B733" s="129" t="s">
        <v>611</v>
      </c>
      <c r="C733" s="104" t="s">
        <v>8</v>
      </c>
      <c r="D733" s="124">
        <v>2</v>
      </c>
      <c r="E733" s="140"/>
      <c r="F733" s="140"/>
      <c r="G733" s="51">
        <f t="shared" si="58"/>
        <v>0</v>
      </c>
      <c r="H733" s="51">
        <f t="shared" si="56"/>
        <v>0</v>
      </c>
      <c r="I733" s="42" t="s">
        <v>21</v>
      </c>
    </row>
    <row r="734" spans="1:9" x14ac:dyDescent="0.25">
      <c r="A734" s="43">
        <v>666</v>
      </c>
      <c r="B734" s="129" t="s">
        <v>612</v>
      </c>
      <c r="C734" s="104" t="s">
        <v>140</v>
      </c>
      <c r="D734" s="124">
        <v>145</v>
      </c>
      <c r="E734" s="140"/>
      <c r="F734" s="140"/>
      <c r="G734" s="51">
        <f t="shared" si="58"/>
        <v>0</v>
      </c>
      <c r="H734" s="51">
        <f t="shared" si="56"/>
        <v>0</v>
      </c>
      <c r="I734" s="42" t="s">
        <v>21</v>
      </c>
    </row>
    <row r="735" spans="1:9" ht="27" x14ac:dyDescent="0.25">
      <c r="A735" s="43">
        <v>667</v>
      </c>
      <c r="B735" s="129" t="s">
        <v>613</v>
      </c>
      <c r="C735" s="104" t="s">
        <v>140</v>
      </c>
      <c r="D735" s="124">
        <v>30</v>
      </c>
      <c r="E735" s="140"/>
      <c r="F735" s="140"/>
      <c r="G735" s="51">
        <f t="shared" si="58"/>
        <v>0</v>
      </c>
      <c r="H735" s="51">
        <f t="shared" si="56"/>
        <v>0</v>
      </c>
      <c r="I735" s="42" t="s">
        <v>21</v>
      </c>
    </row>
    <row r="736" spans="1:9" x14ac:dyDescent="0.25">
      <c r="A736" s="43">
        <v>668</v>
      </c>
      <c r="B736" s="129" t="s">
        <v>614</v>
      </c>
      <c r="C736" s="104" t="s">
        <v>615</v>
      </c>
      <c r="D736" s="124">
        <v>1</v>
      </c>
      <c r="E736" s="140"/>
      <c r="F736" s="140"/>
      <c r="G736" s="51">
        <f t="shared" si="58"/>
        <v>0</v>
      </c>
      <c r="H736" s="51">
        <f t="shared" si="56"/>
        <v>0</v>
      </c>
      <c r="I736" s="42" t="s">
        <v>21</v>
      </c>
    </row>
    <row r="737" spans="1:9" x14ac:dyDescent="0.25">
      <c r="A737" s="43">
        <v>669</v>
      </c>
      <c r="B737" s="129" t="s">
        <v>616</v>
      </c>
      <c r="C737" s="104" t="s">
        <v>615</v>
      </c>
      <c r="D737" s="124">
        <v>1</v>
      </c>
      <c r="E737" s="140"/>
      <c r="F737" s="140"/>
      <c r="G737" s="51">
        <f t="shared" si="58"/>
        <v>0</v>
      </c>
      <c r="H737" s="51">
        <f t="shared" ref="H737:H738" si="62">+ROUND(D737*G737,2)</f>
        <v>0</v>
      </c>
      <c r="I737" s="42" t="s">
        <v>21</v>
      </c>
    </row>
    <row r="738" spans="1:9" s="7" customFormat="1" x14ac:dyDescent="0.25">
      <c r="A738" s="43">
        <v>670</v>
      </c>
      <c r="B738" s="129" t="s">
        <v>617</v>
      </c>
      <c r="C738" s="104" t="s">
        <v>615</v>
      </c>
      <c r="D738" s="124">
        <v>1</v>
      </c>
      <c r="E738" s="152"/>
      <c r="F738" s="152"/>
      <c r="G738" s="51">
        <f t="shared" si="58"/>
        <v>0</v>
      </c>
      <c r="H738" s="51">
        <f t="shared" si="62"/>
        <v>0</v>
      </c>
      <c r="I738" s="42" t="s">
        <v>21</v>
      </c>
    </row>
    <row r="739" spans="1:9" s="7" customFormat="1" x14ac:dyDescent="0.25">
      <c r="A739" s="43">
        <v>671</v>
      </c>
      <c r="B739" s="129" t="s">
        <v>618</v>
      </c>
      <c r="C739" s="104" t="s">
        <v>615</v>
      </c>
      <c r="D739" s="124">
        <v>1</v>
      </c>
      <c r="E739" s="152"/>
      <c r="F739" s="152"/>
      <c r="G739" s="51">
        <f t="shared" si="58"/>
        <v>0</v>
      </c>
      <c r="H739" s="89">
        <f t="shared" si="56"/>
        <v>0</v>
      </c>
      <c r="I739" s="42" t="s">
        <v>21</v>
      </c>
    </row>
    <row r="740" spans="1:9" x14ac:dyDescent="0.25">
      <c r="A740" s="43">
        <v>672</v>
      </c>
      <c r="B740" s="129" t="s">
        <v>711</v>
      </c>
      <c r="C740" s="104" t="s">
        <v>8</v>
      </c>
      <c r="D740" s="124">
        <v>10</v>
      </c>
      <c r="E740" s="140"/>
      <c r="F740" s="140"/>
      <c r="G740" s="51">
        <f t="shared" si="58"/>
        <v>0</v>
      </c>
      <c r="H740" s="51">
        <f t="shared" si="56"/>
        <v>0</v>
      </c>
      <c r="I740" s="42" t="s">
        <v>21</v>
      </c>
    </row>
    <row r="741" spans="1:9" x14ac:dyDescent="0.25">
      <c r="A741" s="43">
        <v>673</v>
      </c>
      <c r="B741" s="129" t="s">
        <v>619</v>
      </c>
      <c r="C741" s="104" t="s">
        <v>8</v>
      </c>
      <c r="D741" s="124">
        <v>2</v>
      </c>
      <c r="E741" s="140"/>
      <c r="F741" s="140"/>
      <c r="G741" s="51">
        <f t="shared" si="58"/>
        <v>0</v>
      </c>
      <c r="H741" s="51">
        <f t="shared" si="56"/>
        <v>0</v>
      </c>
      <c r="I741" s="42" t="s">
        <v>21</v>
      </c>
    </row>
    <row r="742" spans="1:9" x14ac:dyDescent="0.25">
      <c r="A742" s="43">
        <v>674</v>
      </c>
      <c r="B742" s="129" t="s">
        <v>620</v>
      </c>
      <c r="C742" s="104" t="s">
        <v>615</v>
      </c>
      <c r="D742" s="124">
        <v>1</v>
      </c>
      <c r="E742" s="140"/>
      <c r="F742" s="140"/>
      <c r="G742" s="51">
        <f t="shared" si="58"/>
        <v>0</v>
      </c>
      <c r="H742" s="51">
        <f t="shared" si="56"/>
        <v>0</v>
      </c>
      <c r="I742" s="42" t="s">
        <v>21</v>
      </c>
    </row>
    <row r="743" spans="1:9" x14ac:dyDescent="0.25">
      <c r="A743" s="43">
        <v>675</v>
      </c>
      <c r="B743" s="129" t="s">
        <v>621</v>
      </c>
      <c r="C743" s="104" t="s">
        <v>8</v>
      </c>
      <c r="D743" s="124">
        <v>2</v>
      </c>
      <c r="E743" s="140"/>
      <c r="F743" s="140"/>
      <c r="G743" s="51">
        <f t="shared" si="58"/>
        <v>0</v>
      </c>
      <c r="H743" s="51">
        <f t="shared" si="56"/>
        <v>0</v>
      </c>
      <c r="I743" s="42" t="s">
        <v>21</v>
      </c>
    </row>
    <row r="744" spans="1:9" ht="27" x14ac:dyDescent="0.25">
      <c r="A744" s="43">
        <v>676</v>
      </c>
      <c r="B744" s="129" t="s">
        <v>622</v>
      </c>
      <c r="C744" s="104" t="s">
        <v>8</v>
      </c>
      <c r="D744" s="124">
        <v>2</v>
      </c>
      <c r="E744" s="140"/>
      <c r="F744" s="140"/>
      <c r="G744" s="51">
        <f t="shared" si="58"/>
        <v>0</v>
      </c>
      <c r="H744" s="51">
        <f t="shared" si="56"/>
        <v>0</v>
      </c>
      <c r="I744" s="42" t="s">
        <v>21</v>
      </c>
    </row>
    <row r="745" spans="1:9" x14ac:dyDescent="0.25">
      <c r="A745" s="43">
        <v>677</v>
      </c>
      <c r="B745" s="129" t="s">
        <v>623</v>
      </c>
      <c r="C745" s="104" t="s">
        <v>8</v>
      </c>
      <c r="D745" s="124">
        <v>1</v>
      </c>
      <c r="E745" s="140"/>
      <c r="F745" s="140"/>
      <c r="G745" s="51">
        <f t="shared" si="58"/>
        <v>0</v>
      </c>
      <c r="H745" s="51">
        <f t="shared" si="56"/>
        <v>0</v>
      </c>
      <c r="I745" s="42" t="s">
        <v>21</v>
      </c>
    </row>
    <row r="746" spans="1:9" x14ac:dyDescent="0.25">
      <c r="A746" s="43">
        <v>678</v>
      </c>
      <c r="B746" s="129" t="s">
        <v>624</v>
      </c>
      <c r="C746" s="104" t="s">
        <v>8</v>
      </c>
      <c r="D746" s="124">
        <v>20</v>
      </c>
      <c r="E746" s="140"/>
      <c r="F746" s="140"/>
      <c r="G746" s="51">
        <f t="shared" si="58"/>
        <v>0</v>
      </c>
      <c r="H746" s="51">
        <f t="shared" si="56"/>
        <v>0</v>
      </c>
      <c r="I746" s="42" t="s">
        <v>21</v>
      </c>
    </row>
    <row r="747" spans="1:9" x14ac:dyDescent="0.25">
      <c r="A747" s="43"/>
      <c r="B747" s="134" t="s">
        <v>625</v>
      </c>
      <c r="C747" s="104"/>
      <c r="D747" s="124"/>
      <c r="E747" s="140"/>
      <c r="F747" s="140"/>
      <c r="G747" s="51">
        <f t="shared" si="58"/>
        <v>0</v>
      </c>
      <c r="H747" s="51"/>
      <c r="I747" s="42"/>
    </row>
    <row r="748" spans="1:9" ht="54" x14ac:dyDescent="0.25">
      <c r="A748" s="43">
        <v>679</v>
      </c>
      <c r="B748" s="129" t="s">
        <v>626</v>
      </c>
      <c r="C748" s="104" t="s">
        <v>8</v>
      </c>
      <c r="D748" s="124">
        <v>1</v>
      </c>
      <c r="E748" s="140"/>
      <c r="F748" s="140"/>
      <c r="G748" s="51">
        <f t="shared" si="58"/>
        <v>0</v>
      </c>
      <c r="H748" s="51">
        <f t="shared" si="56"/>
        <v>0</v>
      </c>
      <c r="I748" s="42" t="s">
        <v>21</v>
      </c>
    </row>
    <row r="749" spans="1:9" ht="54" x14ac:dyDescent="0.25">
      <c r="A749" s="43">
        <v>680</v>
      </c>
      <c r="B749" s="129" t="s">
        <v>627</v>
      </c>
      <c r="C749" s="104" t="s">
        <v>8</v>
      </c>
      <c r="D749" s="124">
        <v>1</v>
      </c>
      <c r="E749" s="140"/>
      <c r="F749" s="140"/>
      <c r="G749" s="51">
        <f t="shared" si="58"/>
        <v>0</v>
      </c>
      <c r="H749" s="51">
        <f t="shared" ref="H749:H796" si="63">+ROUND(D749*G749,2)</f>
        <v>0</v>
      </c>
      <c r="I749" s="42" t="s">
        <v>21</v>
      </c>
    </row>
    <row r="750" spans="1:9" ht="54" x14ac:dyDescent="0.25">
      <c r="A750" s="43">
        <v>681</v>
      </c>
      <c r="B750" s="129" t="s">
        <v>628</v>
      </c>
      <c r="C750" s="104" t="s">
        <v>8</v>
      </c>
      <c r="D750" s="124">
        <v>1</v>
      </c>
      <c r="E750" s="140"/>
      <c r="F750" s="140"/>
      <c r="G750" s="51">
        <f t="shared" si="58"/>
        <v>0</v>
      </c>
      <c r="H750" s="51">
        <f t="shared" si="63"/>
        <v>0</v>
      </c>
      <c r="I750" s="42" t="s">
        <v>21</v>
      </c>
    </row>
    <row r="751" spans="1:9" s="3" customFormat="1" ht="67.5" x14ac:dyDescent="0.25">
      <c r="A751" s="43">
        <v>682</v>
      </c>
      <c r="B751" s="129" t="s">
        <v>629</v>
      </c>
      <c r="C751" s="104" t="s">
        <v>8</v>
      </c>
      <c r="D751" s="124">
        <v>6</v>
      </c>
      <c r="E751" s="142"/>
      <c r="F751" s="142"/>
      <c r="G751" s="51">
        <f t="shared" si="58"/>
        <v>0</v>
      </c>
      <c r="H751" s="51">
        <f t="shared" si="63"/>
        <v>0</v>
      </c>
      <c r="I751" s="42" t="s">
        <v>21</v>
      </c>
    </row>
    <row r="752" spans="1:9" ht="67.5" x14ac:dyDescent="0.25">
      <c r="A752" s="43">
        <v>683</v>
      </c>
      <c r="B752" s="129" t="s">
        <v>630</v>
      </c>
      <c r="C752" s="104" t="s">
        <v>8</v>
      </c>
      <c r="D752" s="124">
        <v>7</v>
      </c>
      <c r="E752" s="140"/>
      <c r="F752" s="140"/>
      <c r="G752" s="51">
        <f t="shared" si="58"/>
        <v>0</v>
      </c>
      <c r="H752" s="51">
        <f t="shared" si="63"/>
        <v>0</v>
      </c>
      <c r="I752" s="42" t="s">
        <v>21</v>
      </c>
    </row>
    <row r="753" spans="1:9" ht="54" x14ac:dyDescent="0.25">
      <c r="A753" s="43">
        <v>684</v>
      </c>
      <c r="B753" s="129" t="s">
        <v>631</v>
      </c>
      <c r="C753" s="104" t="s">
        <v>8</v>
      </c>
      <c r="D753" s="124">
        <v>2</v>
      </c>
      <c r="E753" s="140"/>
      <c r="F753" s="140"/>
      <c r="G753" s="51">
        <f t="shared" si="58"/>
        <v>0</v>
      </c>
      <c r="H753" s="51">
        <f t="shared" si="63"/>
        <v>0</v>
      </c>
      <c r="I753" s="42" t="s">
        <v>21</v>
      </c>
    </row>
    <row r="754" spans="1:9" ht="54" x14ac:dyDescent="0.25">
      <c r="A754" s="43">
        <v>685</v>
      </c>
      <c r="B754" s="129" t="s">
        <v>632</v>
      </c>
      <c r="C754" s="104" t="s">
        <v>8</v>
      </c>
      <c r="D754" s="124">
        <v>2</v>
      </c>
      <c r="E754" s="140"/>
      <c r="F754" s="140"/>
      <c r="G754" s="51">
        <f t="shared" si="58"/>
        <v>0</v>
      </c>
      <c r="H754" s="51">
        <f t="shared" si="63"/>
        <v>0</v>
      </c>
      <c r="I754" s="42" t="s">
        <v>21</v>
      </c>
    </row>
    <row r="755" spans="1:9" ht="40.5" x14ac:dyDescent="0.25">
      <c r="A755" s="43">
        <v>686</v>
      </c>
      <c r="B755" s="129" t="s">
        <v>633</v>
      </c>
      <c r="C755" s="104" t="s">
        <v>8</v>
      </c>
      <c r="D755" s="124">
        <v>3</v>
      </c>
      <c r="E755" s="140"/>
      <c r="F755" s="140"/>
      <c r="G755" s="51">
        <f t="shared" si="58"/>
        <v>0</v>
      </c>
      <c r="H755" s="51">
        <f t="shared" si="63"/>
        <v>0</v>
      </c>
      <c r="I755" s="42" t="s">
        <v>21</v>
      </c>
    </row>
    <row r="756" spans="1:9" ht="27" x14ac:dyDescent="0.25">
      <c r="A756" s="43">
        <v>687</v>
      </c>
      <c r="B756" s="129" t="s">
        <v>634</v>
      </c>
      <c r="C756" s="104" t="s">
        <v>140</v>
      </c>
      <c r="D756" s="124">
        <v>40</v>
      </c>
      <c r="E756" s="140"/>
      <c r="F756" s="140"/>
      <c r="G756" s="51">
        <f t="shared" si="58"/>
        <v>0</v>
      </c>
      <c r="H756" s="51">
        <f t="shared" si="63"/>
        <v>0</v>
      </c>
      <c r="I756" s="42" t="s">
        <v>21</v>
      </c>
    </row>
    <row r="757" spans="1:9" ht="27" x14ac:dyDescent="0.25">
      <c r="A757" s="43">
        <v>688</v>
      </c>
      <c r="B757" s="129" t="s">
        <v>635</v>
      </c>
      <c r="C757" s="104" t="s">
        <v>140</v>
      </c>
      <c r="D757" s="124">
        <v>65</v>
      </c>
      <c r="E757" s="140"/>
      <c r="F757" s="140"/>
      <c r="G757" s="51">
        <f t="shared" si="58"/>
        <v>0</v>
      </c>
      <c r="H757" s="51">
        <f t="shared" ref="H757:H758" si="64">+ROUND(D757*G757,2)</f>
        <v>0</v>
      </c>
      <c r="I757" s="42" t="s">
        <v>21</v>
      </c>
    </row>
    <row r="758" spans="1:9" ht="27" x14ac:dyDescent="0.25">
      <c r="A758" s="43">
        <v>689</v>
      </c>
      <c r="B758" s="129" t="s">
        <v>636</v>
      </c>
      <c r="C758" s="104" t="s">
        <v>140</v>
      </c>
      <c r="D758" s="124">
        <v>12</v>
      </c>
      <c r="E758" s="140"/>
      <c r="F758" s="140"/>
      <c r="G758" s="51">
        <f t="shared" si="58"/>
        <v>0</v>
      </c>
      <c r="H758" s="51">
        <f t="shared" si="64"/>
        <v>0</v>
      </c>
      <c r="I758" s="42" t="s">
        <v>21</v>
      </c>
    </row>
    <row r="759" spans="1:9" x14ac:dyDescent="0.25">
      <c r="A759" s="43">
        <v>690</v>
      </c>
      <c r="B759" s="129" t="s">
        <v>637</v>
      </c>
      <c r="C759" s="104" t="s">
        <v>615</v>
      </c>
      <c r="D759" s="124">
        <v>1</v>
      </c>
      <c r="E759" s="140"/>
      <c r="F759" s="140"/>
      <c r="G759" s="51">
        <f t="shared" si="58"/>
        <v>0</v>
      </c>
      <c r="H759" s="51">
        <f t="shared" si="63"/>
        <v>0</v>
      </c>
      <c r="I759" s="42" t="s">
        <v>21</v>
      </c>
    </row>
    <row r="760" spans="1:9" x14ac:dyDescent="0.25">
      <c r="A760" s="43">
        <v>691</v>
      </c>
      <c r="B760" s="129" t="s">
        <v>612</v>
      </c>
      <c r="C760" s="104" t="s">
        <v>140</v>
      </c>
      <c r="D760" s="124">
        <v>25</v>
      </c>
      <c r="E760" s="140"/>
      <c r="F760" s="140"/>
      <c r="G760" s="51">
        <f t="shared" si="58"/>
        <v>0</v>
      </c>
      <c r="H760" s="51">
        <f t="shared" si="63"/>
        <v>0</v>
      </c>
      <c r="I760" s="42" t="s">
        <v>21</v>
      </c>
    </row>
    <row r="761" spans="1:9" x14ac:dyDescent="0.25">
      <c r="A761" s="43">
        <v>692</v>
      </c>
      <c r="B761" s="129" t="s">
        <v>638</v>
      </c>
      <c r="C761" s="104" t="s">
        <v>140</v>
      </c>
      <c r="D761" s="124">
        <v>220</v>
      </c>
      <c r="E761" s="140"/>
      <c r="F761" s="140"/>
      <c r="G761" s="51">
        <f t="shared" si="58"/>
        <v>0</v>
      </c>
      <c r="H761" s="51">
        <f t="shared" si="63"/>
        <v>0</v>
      </c>
      <c r="I761" s="42" t="s">
        <v>21</v>
      </c>
    </row>
    <row r="762" spans="1:9" x14ac:dyDescent="0.25">
      <c r="A762" s="43">
        <v>693</v>
      </c>
      <c r="B762" s="129" t="s">
        <v>639</v>
      </c>
      <c r="C762" s="104" t="s">
        <v>140</v>
      </c>
      <c r="D762" s="124">
        <v>55</v>
      </c>
      <c r="E762" s="140"/>
      <c r="F762" s="140"/>
      <c r="G762" s="51">
        <f t="shared" si="58"/>
        <v>0</v>
      </c>
      <c r="H762" s="51">
        <f t="shared" si="63"/>
        <v>0</v>
      </c>
      <c r="I762" s="42" t="s">
        <v>21</v>
      </c>
    </row>
    <row r="763" spans="1:9" s="3" customFormat="1" x14ac:dyDescent="0.25">
      <c r="A763" s="43">
        <v>694</v>
      </c>
      <c r="B763" s="129" t="s">
        <v>640</v>
      </c>
      <c r="C763" s="104" t="s">
        <v>615</v>
      </c>
      <c r="D763" s="124">
        <v>1</v>
      </c>
      <c r="E763" s="142"/>
      <c r="F763" s="142"/>
      <c r="G763" s="51">
        <f t="shared" si="58"/>
        <v>0</v>
      </c>
      <c r="H763" s="51">
        <f t="shared" si="63"/>
        <v>0</v>
      </c>
      <c r="I763" s="42" t="s">
        <v>21</v>
      </c>
    </row>
    <row r="764" spans="1:9" x14ac:dyDescent="0.25">
      <c r="A764" s="43">
        <v>695</v>
      </c>
      <c r="B764" s="129" t="s">
        <v>617</v>
      </c>
      <c r="C764" s="104" t="s">
        <v>615</v>
      </c>
      <c r="D764" s="124">
        <v>1</v>
      </c>
      <c r="E764" s="140"/>
      <c r="F764" s="140"/>
      <c r="G764" s="51">
        <f t="shared" ref="G764:G793" si="65">+ROUND(E764+F764,2)</f>
        <v>0</v>
      </c>
      <c r="H764" s="51">
        <f t="shared" si="63"/>
        <v>0</v>
      </c>
      <c r="I764" s="42" t="s">
        <v>21</v>
      </c>
    </row>
    <row r="765" spans="1:9" x14ac:dyDescent="0.25">
      <c r="A765" s="43">
        <v>696</v>
      </c>
      <c r="B765" s="129" t="s">
        <v>618</v>
      </c>
      <c r="C765" s="104" t="s">
        <v>615</v>
      </c>
      <c r="D765" s="124">
        <v>1</v>
      </c>
      <c r="E765" s="140"/>
      <c r="F765" s="140"/>
      <c r="G765" s="51">
        <f t="shared" si="65"/>
        <v>0</v>
      </c>
      <c r="H765" s="51">
        <f t="shared" si="63"/>
        <v>0</v>
      </c>
      <c r="I765" s="42" t="s">
        <v>21</v>
      </c>
    </row>
    <row r="766" spans="1:9" x14ac:dyDescent="0.25">
      <c r="A766" s="43">
        <v>697</v>
      </c>
      <c r="B766" s="129" t="s">
        <v>712</v>
      </c>
      <c r="C766" s="104" t="s">
        <v>8</v>
      </c>
      <c r="D766" s="124">
        <v>6</v>
      </c>
      <c r="E766" s="140"/>
      <c r="F766" s="140"/>
      <c r="G766" s="51">
        <f t="shared" si="65"/>
        <v>0</v>
      </c>
      <c r="H766" s="51">
        <f t="shared" si="63"/>
        <v>0</v>
      </c>
      <c r="I766" s="42" t="s">
        <v>21</v>
      </c>
    </row>
    <row r="767" spans="1:9" x14ac:dyDescent="0.25">
      <c r="A767" s="43">
        <v>698</v>
      </c>
      <c r="B767" s="129" t="s">
        <v>711</v>
      </c>
      <c r="C767" s="104" t="s">
        <v>8</v>
      </c>
      <c r="D767" s="124">
        <v>20</v>
      </c>
      <c r="E767" s="140"/>
      <c r="F767" s="140"/>
      <c r="G767" s="51">
        <f t="shared" si="65"/>
        <v>0</v>
      </c>
      <c r="H767" s="51">
        <f t="shared" si="63"/>
        <v>0</v>
      </c>
      <c r="I767" s="42" t="s">
        <v>21</v>
      </c>
    </row>
    <row r="768" spans="1:9" x14ac:dyDescent="0.25">
      <c r="A768" s="43">
        <v>699</v>
      </c>
      <c r="B768" s="129" t="s">
        <v>713</v>
      </c>
      <c r="C768" s="104" t="s">
        <v>8</v>
      </c>
      <c r="D768" s="124">
        <v>2</v>
      </c>
      <c r="E768" s="140"/>
      <c r="F768" s="140"/>
      <c r="G768" s="51">
        <f t="shared" si="65"/>
        <v>0</v>
      </c>
      <c r="H768" s="51">
        <f t="shared" si="63"/>
        <v>0</v>
      </c>
      <c r="I768" s="42" t="s">
        <v>21</v>
      </c>
    </row>
    <row r="769" spans="1:9" x14ac:dyDescent="0.25">
      <c r="A769" s="43">
        <v>700</v>
      </c>
      <c r="B769" s="129" t="s">
        <v>714</v>
      </c>
      <c r="C769" s="104" t="s">
        <v>8</v>
      </c>
      <c r="D769" s="124">
        <v>2</v>
      </c>
      <c r="E769" s="140"/>
      <c r="F769" s="140"/>
      <c r="G769" s="51">
        <f t="shared" si="65"/>
        <v>0</v>
      </c>
      <c r="H769" s="51">
        <f t="shared" si="63"/>
        <v>0</v>
      </c>
      <c r="I769" s="42" t="s">
        <v>21</v>
      </c>
    </row>
    <row r="770" spans="1:9" s="4" customFormat="1" x14ac:dyDescent="0.25">
      <c r="A770" s="43">
        <v>701</v>
      </c>
      <c r="B770" s="129" t="s">
        <v>619</v>
      </c>
      <c r="C770" s="104" t="s">
        <v>8</v>
      </c>
      <c r="D770" s="124">
        <v>2</v>
      </c>
      <c r="E770" s="142"/>
      <c r="F770" s="142"/>
      <c r="G770" s="51">
        <f t="shared" si="65"/>
        <v>0</v>
      </c>
      <c r="H770" s="51">
        <f t="shared" si="63"/>
        <v>0</v>
      </c>
      <c r="I770" s="42" t="s">
        <v>21</v>
      </c>
    </row>
    <row r="771" spans="1:9" s="4" customFormat="1" x14ac:dyDescent="0.25">
      <c r="A771" s="43">
        <v>702</v>
      </c>
      <c r="B771" s="129" t="s">
        <v>641</v>
      </c>
      <c r="C771" s="104" t="s">
        <v>8</v>
      </c>
      <c r="D771" s="124">
        <v>4</v>
      </c>
      <c r="E771" s="142"/>
      <c r="F771" s="142"/>
      <c r="G771" s="51">
        <f t="shared" si="65"/>
        <v>0</v>
      </c>
      <c r="H771" s="51">
        <f t="shared" si="63"/>
        <v>0</v>
      </c>
      <c r="I771" s="42" t="s">
        <v>21</v>
      </c>
    </row>
    <row r="772" spans="1:9" x14ac:dyDescent="0.25">
      <c r="A772" s="43">
        <v>703</v>
      </c>
      <c r="B772" s="129" t="s">
        <v>620</v>
      </c>
      <c r="C772" s="104" t="s">
        <v>615</v>
      </c>
      <c r="D772" s="124">
        <v>1</v>
      </c>
      <c r="E772" s="140"/>
      <c r="F772" s="140"/>
      <c r="G772" s="51">
        <f t="shared" si="65"/>
        <v>0</v>
      </c>
      <c r="H772" s="51">
        <f t="shared" si="63"/>
        <v>0</v>
      </c>
      <c r="I772" s="42" t="s">
        <v>21</v>
      </c>
    </row>
    <row r="773" spans="1:9" x14ac:dyDescent="0.25">
      <c r="A773" s="43">
        <v>704</v>
      </c>
      <c r="B773" s="129" t="s">
        <v>621</v>
      </c>
      <c r="C773" s="104" t="s">
        <v>8</v>
      </c>
      <c r="D773" s="124">
        <v>4</v>
      </c>
      <c r="E773" s="140"/>
      <c r="F773" s="140"/>
      <c r="G773" s="51">
        <f t="shared" si="65"/>
        <v>0</v>
      </c>
      <c r="H773" s="51">
        <f t="shared" si="63"/>
        <v>0</v>
      </c>
      <c r="I773" s="42" t="s">
        <v>21</v>
      </c>
    </row>
    <row r="774" spans="1:9" x14ac:dyDescent="0.25">
      <c r="A774" s="43">
        <v>705</v>
      </c>
      <c r="B774" s="129" t="s">
        <v>642</v>
      </c>
      <c r="C774" s="104" t="s">
        <v>8</v>
      </c>
      <c r="D774" s="124">
        <v>6</v>
      </c>
      <c r="E774" s="140"/>
      <c r="F774" s="140"/>
      <c r="G774" s="51">
        <f t="shared" si="65"/>
        <v>0</v>
      </c>
      <c r="H774" s="51">
        <f t="shared" si="63"/>
        <v>0</v>
      </c>
      <c r="I774" s="42" t="s">
        <v>21</v>
      </c>
    </row>
    <row r="775" spans="1:9" x14ac:dyDescent="0.25">
      <c r="A775" s="43">
        <v>706</v>
      </c>
      <c r="B775" s="129" t="s">
        <v>643</v>
      </c>
      <c r="C775" s="104" t="s">
        <v>8</v>
      </c>
      <c r="D775" s="124">
        <v>1</v>
      </c>
      <c r="E775" s="140"/>
      <c r="F775" s="140"/>
      <c r="G775" s="51">
        <f t="shared" si="65"/>
        <v>0</v>
      </c>
      <c r="H775" s="51">
        <f t="shared" si="63"/>
        <v>0</v>
      </c>
      <c r="I775" s="42" t="s">
        <v>21</v>
      </c>
    </row>
    <row r="776" spans="1:9" s="4" customFormat="1" x14ac:dyDescent="0.25">
      <c r="A776" s="43">
        <v>707</v>
      </c>
      <c r="B776" s="129" t="s">
        <v>644</v>
      </c>
      <c r="C776" s="104" t="s">
        <v>8</v>
      </c>
      <c r="D776" s="124">
        <v>4</v>
      </c>
      <c r="E776" s="142"/>
      <c r="F776" s="142"/>
      <c r="G776" s="51">
        <f t="shared" si="65"/>
        <v>0</v>
      </c>
      <c r="H776" s="51">
        <f t="shared" si="63"/>
        <v>0</v>
      </c>
      <c r="I776" s="42" t="s">
        <v>21</v>
      </c>
    </row>
    <row r="777" spans="1:9" s="4" customFormat="1" x14ac:dyDescent="0.25">
      <c r="A777" s="43">
        <v>708</v>
      </c>
      <c r="B777" s="129" t="s">
        <v>645</v>
      </c>
      <c r="C777" s="104" t="s">
        <v>8</v>
      </c>
      <c r="D777" s="124">
        <v>20</v>
      </c>
      <c r="E777" s="142"/>
      <c r="F777" s="142"/>
      <c r="G777" s="51">
        <f t="shared" si="65"/>
        <v>0</v>
      </c>
      <c r="H777" s="51">
        <f t="shared" si="63"/>
        <v>0</v>
      </c>
      <c r="I777" s="42" t="s">
        <v>21</v>
      </c>
    </row>
    <row r="778" spans="1:9" x14ac:dyDescent="0.25">
      <c r="A778" s="43">
        <v>709</v>
      </c>
      <c r="B778" s="129" t="s">
        <v>646</v>
      </c>
      <c r="C778" s="104" t="s">
        <v>8</v>
      </c>
      <c r="D778" s="124">
        <v>16</v>
      </c>
      <c r="E778" s="140"/>
      <c r="F778" s="140"/>
      <c r="G778" s="51">
        <f t="shared" si="65"/>
        <v>0</v>
      </c>
      <c r="H778" s="51">
        <f t="shared" si="63"/>
        <v>0</v>
      </c>
      <c r="I778" s="42" t="s">
        <v>21</v>
      </c>
    </row>
    <row r="779" spans="1:9" x14ac:dyDescent="0.25">
      <c r="A779" s="43"/>
      <c r="B779" s="134" t="s">
        <v>647</v>
      </c>
      <c r="C779" s="104"/>
      <c r="D779" s="124"/>
      <c r="E779" s="140"/>
      <c r="F779" s="140"/>
      <c r="G779" s="51">
        <f t="shared" si="65"/>
        <v>0</v>
      </c>
      <c r="H779" s="51"/>
      <c r="I779" s="42"/>
    </row>
    <row r="780" spans="1:9" ht="27" x14ac:dyDescent="0.25">
      <c r="A780" s="43">
        <v>710</v>
      </c>
      <c r="B780" s="129" t="s">
        <v>648</v>
      </c>
      <c r="C780" s="104" t="s">
        <v>140</v>
      </c>
      <c r="D780" s="124">
        <v>28</v>
      </c>
      <c r="E780" s="140"/>
      <c r="F780" s="140"/>
      <c r="G780" s="51">
        <f t="shared" si="65"/>
        <v>0</v>
      </c>
      <c r="H780" s="51">
        <f t="shared" si="63"/>
        <v>0</v>
      </c>
      <c r="I780" s="42" t="s">
        <v>21</v>
      </c>
    </row>
    <row r="781" spans="1:9" x14ac:dyDescent="0.25">
      <c r="A781" s="43">
        <v>711</v>
      </c>
      <c r="B781" s="129" t="s">
        <v>649</v>
      </c>
      <c r="C781" s="104" t="s">
        <v>140</v>
      </c>
      <c r="D781" s="124">
        <v>10</v>
      </c>
      <c r="E781" s="140"/>
      <c r="F781" s="140"/>
      <c r="G781" s="51">
        <f t="shared" si="65"/>
        <v>0</v>
      </c>
      <c r="H781" s="51">
        <f t="shared" si="63"/>
        <v>0</v>
      </c>
      <c r="I781" s="42" t="s">
        <v>21</v>
      </c>
    </row>
    <row r="782" spans="1:9" s="4" customFormat="1" x14ac:dyDescent="0.25">
      <c r="A782" s="43">
        <v>712</v>
      </c>
      <c r="B782" s="129" t="s">
        <v>650</v>
      </c>
      <c r="C782" s="104" t="s">
        <v>8</v>
      </c>
      <c r="D782" s="124">
        <v>10</v>
      </c>
      <c r="E782" s="142"/>
      <c r="F782" s="142"/>
      <c r="G782" s="51">
        <f t="shared" si="65"/>
        <v>0</v>
      </c>
      <c r="H782" s="51">
        <f t="shared" si="63"/>
        <v>0</v>
      </c>
      <c r="I782" s="42" t="s">
        <v>21</v>
      </c>
    </row>
    <row r="783" spans="1:9" x14ac:dyDescent="0.25">
      <c r="A783" s="43">
        <v>713</v>
      </c>
      <c r="B783" s="129" t="s">
        <v>651</v>
      </c>
      <c r="C783" s="104" t="s">
        <v>8</v>
      </c>
      <c r="D783" s="124">
        <v>4</v>
      </c>
      <c r="E783" s="140"/>
      <c r="F783" s="140"/>
      <c r="G783" s="51">
        <f t="shared" si="65"/>
        <v>0</v>
      </c>
      <c r="H783" s="51">
        <f t="shared" si="63"/>
        <v>0</v>
      </c>
      <c r="I783" s="42" t="s">
        <v>21</v>
      </c>
    </row>
    <row r="784" spans="1:9" x14ac:dyDescent="0.25">
      <c r="A784" s="43">
        <v>714</v>
      </c>
      <c r="B784" s="129" t="s">
        <v>652</v>
      </c>
      <c r="C784" s="104" t="s">
        <v>140</v>
      </c>
      <c r="D784" s="124">
        <v>4</v>
      </c>
      <c r="E784" s="140"/>
      <c r="F784" s="140"/>
      <c r="G784" s="51">
        <f t="shared" si="65"/>
        <v>0</v>
      </c>
      <c r="H784" s="51">
        <f t="shared" si="63"/>
        <v>0</v>
      </c>
      <c r="I784" s="42" t="s">
        <v>21</v>
      </c>
    </row>
    <row r="785" spans="1:9" x14ac:dyDescent="0.25">
      <c r="A785" s="43">
        <v>715</v>
      </c>
      <c r="B785" s="129" t="s">
        <v>653</v>
      </c>
      <c r="C785" s="104" t="s">
        <v>8</v>
      </c>
      <c r="D785" s="124">
        <v>10</v>
      </c>
      <c r="E785" s="140"/>
      <c r="F785" s="140"/>
      <c r="G785" s="51">
        <f t="shared" si="65"/>
        <v>0</v>
      </c>
      <c r="H785" s="51">
        <f t="shared" ref="H785:H786" si="66">+ROUND(D785*G785,2)</f>
        <v>0</v>
      </c>
      <c r="I785" s="42" t="s">
        <v>21</v>
      </c>
    </row>
    <row r="786" spans="1:9" s="7" customFormat="1" x14ac:dyDescent="0.25">
      <c r="A786" s="43">
        <v>716</v>
      </c>
      <c r="B786" s="129" t="s">
        <v>654</v>
      </c>
      <c r="C786" s="104" t="s">
        <v>8</v>
      </c>
      <c r="D786" s="124">
        <v>1</v>
      </c>
      <c r="E786" s="152"/>
      <c r="F786" s="152"/>
      <c r="G786" s="51">
        <f t="shared" si="65"/>
        <v>0</v>
      </c>
      <c r="H786" s="51">
        <f t="shared" si="66"/>
        <v>0</v>
      </c>
      <c r="I786" s="42" t="s">
        <v>21</v>
      </c>
    </row>
    <row r="787" spans="1:9" x14ac:dyDescent="0.25">
      <c r="A787" s="43">
        <v>717</v>
      </c>
      <c r="B787" s="129" t="s">
        <v>655</v>
      </c>
      <c r="C787" s="104" t="s">
        <v>8</v>
      </c>
      <c r="D787" s="124">
        <v>2</v>
      </c>
      <c r="E787" s="140"/>
      <c r="F787" s="140"/>
      <c r="G787" s="51">
        <f t="shared" si="65"/>
        <v>0</v>
      </c>
      <c r="H787" s="51">
        <f t="shared" si="63"/>
        <v>0</v>
      </c>
      <c r="I787" s="42" t="s">
        <v>21</v>
      </c>
    </row>
    <row r="788" spans="1:9" x14ac:dyDescent="0.25">
      <c r="A788" s="43">
        <v>718</v>
      </c>
      <c r="B788" s="129" t="s">
        <v>656</v>
      </c>
      <c r="C788" s="104" t="s">
        <v>615</v>
      </c>
      <c r="D788" s="124">
        <v>4</v>
      </c>
      <c r="E788" s="140"/>
      <c r="F788" s="140"/>
      <c r="G788" s="51">
        <f t="shared" si="65"/>
        <v>0</v>
      </c>
      <c r="H788" s="51">
        <f t="shared" si="63"/>
        <v>0</v>
      </c>
      <c r="I788" s="42" t="s">
        <v>21</v>
      </c>
    </row>
    <row r="789" spans="1:9" x14ac:dyDescent="0.25">
      <c r="A789" s="43">
        <v>719</v>
      </c>
      <c r="B789" s="129" t="s">
        <v>657</v>
      </c>
      <c r="C789" s="104" t="s">
        <v>8</v>
      </c>
      <c r="D789" s="124">
        <v>4</v>
      </c>
      <c r="E789" s="140"/>
      <c r="F789" s="140"/>
      <c r="G789" s="51">
        <f t="shared" si="65"/>
        <v>0</v>
      </c>
      <c r="H789" s="51">
        <f t="shared" si="63"/>
        <v>0</v>
      </c>
      <c r="I789" s="42" t="s">
        <v>21</v>
      </c>
    </row>
    <row r="790" spans="1:9" x14ac:dyDescent="0.25">
      <c r="A790" s="43">
        <v>720</v>
      </c>
      <c r="B790" s="129" t="s">
        <v>658</v>
      </c>
      <c r="C790" s="104" t="s">
        <v>8</v>
      </c>
      <c r="D790" s="124">
        <v>16</v>
      </c>
      <c r="E790" s="140"/>
      <c r="F790" s="140"/>
      <c r="G790" s="51">
        <f t="shared" si="65"/>
        <v>0</v>
      </c>
      <c r="H790" s="51">
        <f t="shared" si="63"/>
        <v>0</v>
      </c>
      <c r="I790" s="42" t="s">
        <v>21</v>
      </c>
    </row>
    <row r="791" spans="1:9" x14ac:dyDescent="0.25">
      <c r="A791" s="43">
        <v>721</v>
      </c>
      <c r="B791" s="129" t="s">
        <v>659</v>
      </c>
      <c r="C791" s="104" t="s">
        <v>140</v>
      </c>
      <c r="D791" s="124">
        <v>20</v>
      </c>
      <c r="E791" s="140"/>
      <c r="F791" s="140"/>
      <c r="G791" s="51">
        <f t="shared" si="65"/>
        <v>0</v>
      </c>
      <c r="H791" s="51">
        <f t="shared" si="63"/>
        <v>0</v>
      </c>
      <c r="I791" s="42" t="s">
        <v>21</v>
      </c>
    </row>
    <row r="792" spans="1:9" x14ac:dyDescent="0.25">
      <c r="A792" s="43">
        <v>722</v>
      </c>
      <c r="B792" s="129" t="s">
        <v>617</v>
      </c>
      <c r="C792" s="104" t="s">
        <v>615</v>
      </c>
      <c r="D792" s="124">
        <v>1</v>
      </c>
      <c r="E792" s="140"/>
      <c r="F792" s="140"/>
      <c r="G792" s="51">
        <f t="shared" si="65"/>
        <v>0</v>
      </c>
      <c r="H792" s="51">
        <f>+ROUND(D792*G792,2)</f>
        <v>0</v>
      </c>
      <c r="I792" s="42" t="s">
        <v>21</v>
      </c>
    </row>
    <row r="793" spans="1:9" x14ac:dyDescent="0.25">
      <c r="A793" s="43">
        <v>723</v>
      </c>
      <c r="B793" s="129" t="s">
        <v>618</v>
      </c>
      <c r="C793" s="104" t="s">
        <v>615</v>
      </c>
      <c r="D793" s="124">
        <v>1</v>
      </c>
      <c r="E793" s="140"/>
      <c r="F793" s="140"/>
      <c r="G793" s="51">
        <f t="shared" si="65"/>
        <v>0</v>
      </c>
      <c r="H793" s="51">
        <f t="shared" si="63"/>
        <v>0</v>
      </c>
      <c r="I793" s="42" t="s">
        <v>22</v>
      </c>
    </row>
    <row r="794" spans="1:9" x14ac:dyDescent="0.25">
      <c r="A794" s="43"/>
      <c r="B794" s="134" t="s">
        <v>660</v>
      </c>
      <c r="C794" s="104"/>
      <c r="D794" s="124"/>
      <c r="E794" s="140"/>
      <c r="F794" s="140"/>
      <c r="G794" s="51"/>
      <c r="H794" s="64">
        <f>SUM(H636:H793)</f>
        <v>0</v>
      </c>
      <c r="I794" s="42"/>
    </row>
    <row r="795" spans="1:9" x14ac:dyDescent="0.25">
      <c r="A795" s="162" t="s">
        <v>717</v>
      </c>
      <c r="B795" s="109" t="s">
        <v>14</v>
      </c>
      <c r="C795" s="104"/>
      <c r="D795" s="124"/>
      <c r="E795" s="140"/>
      <c r="F795" s="140"/>
      <c r="G795" s="51"/>
      <c r="H795" s="51"/>
      <c r="I795" s="42"/>
    </row>
    <row r="796" spans="1:9" x14ac:dyDescent="0.25">
      <c r="A796" s="153">
        <v>724</v>
      </c>
      <c r="B796" s="154" t="s">
        <v>145</v>
      </c>
      <c r="C796" s="104" t="s">
        <v>8</v>
      </c>
      <c r="D796" s="124">
        <v>1</v>
      </c>
      <c r="E796" s="140"/>
      <c r="F796" s="140"/>
      <c r="G796" s="51">
        <f t="shared" ref="G796" si="67">+ROUND(E796+F796,2)</f>
        <v>0</v>
      </c>
      <c r="H796" s="51">
        <f t="shared" si="63"/>
        <v>0</v>
      </c>
      <c r="I796" s="42" t="s">
        <v>22</v>
      </c>
    </row>
    <row r="797" spans="1:9" x14ac:dyDescent="0.25">
      <c r="A797" s="155"/>
      <c r="B797" s="156" t="s">
        <v>718</v>
      </c>
      <c r="C797" s="104"/>
      <c r="D797" s="124"/>
      <c r="E797" s="140"/>
      <c r="F797" s="140"/>
      <c r="G797" s="51"/>
      <c r="H797" s="64">
        <f>SUM(H796)</f>
        <v>0</v>
      </c>
      <c r="I797" s="157"/>
    </row>
    <row r="798" spans="1:9" ht="26.45" customHeight="1" x14ac:dyDescent="0.25">
      <c r="A798" s="43"/>
      <c r="B798" s="197" t="s">
        <v>674</v>
      </c>
      <c r="C798" s="198"/>
      <c r="D798" s="198"/>
      <c r="E798" s="198"/>
      <c r="F798" s="198"/>
      <c r="G798" s="199"/>
      <c r="H798" s="64">
        <f>SUM(H797+H794+H633+H611+H607+H598+H569+H553+H517+H455+H443+H433+H411+H368+H356+H332+H313+H286+H271+H249+H235+H220+H168+H150+H131+H49+H22)</f>
        <v>0</v>
      </c>
      <c r="I798" s="158"/>
    </row>
    <row r="799" spans="1:9" x14ac:dyDescent="0.25">
      <c r="A799" s="60">
        <v>725</v>
      </c>
      <c r="B799" s="200" t="s">
        <v>673</v>
      </c>
      <c r="C799" s="201"/>
      <c r="D799" s="201"/>
      <c r="E799" s="201"/>
      <c r="F799" s="201"/>
      <c r="G799" s="202"/>
      <c r="H799" s="159">
        <f>+ROUND(H798*0.05,2)</f>
        <v>0</v>
      </c>
      <c r="I799" s="158"/>
    </row>
    <row r="800" spans="1:9" s="7" customFormat="1" ht="28.9" customHeight="1" x14ac:dyDescent="0.25">
      <c r="A800" s="203" t="s">
        <v>675</v>
      </c>
      <c r="B800" s="204"/>
      <c r="C800" s="204"/>
      <c r="D800" s="204"/>
      <c r="E800" s="204"/>
      <c r="F800" s="204"/>
      <c r="G800" s="205"/>
      <c r="H800" s="160">
        <f>SUM(H798+H799)</f>
        <v>0</v>
      </c>
      <c r="I800" s="161"/>
    </row>
    <row r="802" spans="1:6" ht="28.15" customHeight="1" x14ac:dyDescent="0.25">
      <c r="B802" s="212" t="s">
        <v>705</v>
      </c>
      <c r="C802" s="213"/>
      <c r="D802" s="213"/>
      <c r="E802" s="213"/>
      <c r="F802" s="213"/>
    </row>
    <row r="803" spans="1:6" ht="25.15" customHeight="1" x14ac:dyDescent="0.25">
      <c r="B803" s="214" t="s">
        <v>678</v>
      </c>
      <c r="C803" s="215"/>
      <c r="D803" s="215"/>
      <c r="E803" s="21" t="s">
        <v>697</v>
      </c>
      <c r="F803" s="22" t="s">
        <v>668</v>
      </c>
    </row>
    <row r="804" spans="1:6" ht="25.15" customHeight="1" x14ac:dyDescent="0.25">
      <c r="A804" s="27" t="s">
        <v>679</v>
      </c>
      <c r="B804" s="167" t="s">
        <v>681</v>
      </c>
      <c r="C804" s="191"/>
      <c r="D804" s="192"/>
      <c r="E804" s="193" t="s">
        <v>683</v>
      </c>
      <c r="F804" s="164"/>
    </row>
    <row r="805" spans="1:6" ht="64.900000000000006" customHeight="1" x14ac:dyDescent="0.25">
      <c r="A805" s="29"/>
      <c r="B805" s="169" t="s">
        <v>703</v>
      </c>
      <c r="C805" s="180"/>
      <c r="D805" s="181"/>
      <c r="E805" s="183"/>
      <c r="F805" s="165"/>
    </row>
    <row r="806" spans="1:6" ht="64.900000000000006" customHeight="1" x14ac:dyDescent="0.25">
      <c r="A806" s="28"/>
      <c r="B806" s="175" t="s">
        <v>698</v>
      </c>
      <c r="C806" s="176"/>
      <c r="D806" s="176"/>
      <c r="E806" s="184"/>
      <c r="F806" s="166"/>
    </row>
    <row r="807" spans="1:6" ht="25.15" customHeight="1" x14ac:dyDescent="0.25">
      <c r="A807" s="27" t="s">
        <v>692</v>
      </c>
      <c r="B807" s="167" t="s">
        <v>680</v>
      </c>
      <c r="C807" s="168"/>
      <c r="D807" s="168"/>
      <c r="E807" s="23"/>
      <c r="F807" s="24"/>
    </row>
    <row r="808" spans="1:6" ht="115.15" customHeight="1" x14ac:dyDescent="0.25">
      <c r="A808" s="28"/>
      <c r="B808" s="172" t="s">
        <v>704</v>
      </c>
      <c r="C808" s="177"/>
      <c r="D808" s="177"/>
      <c r="E808" s="25"/>
      <c r="F808" s="26"/>
    </row>
    <row r="809" spans="1:6" ht="25.15" customHeight="1" x14ac:dyDescent="0.25">
      <c r="A809" s="27" t="s">
        <v>690</v>
      </c>
      <c r="B809" s="178" t="s">
        <v>682</v>
      </c>
      <c r="C809" s="179"/>
      <c r="D809" s="179"/>
      <c r="E809" s="182" t="s">
        <v>684</v>
      </c>
      <c r="F809" s="182"/>
    </row>
    <row r="810" spans="1:6" ht="90" customHeight="1" x14ac:dyDescent="0.25">
      <c r="A810" s="29"/>
      <c r="B810" s="169" t="s">
        <v>689</v>
      </c>
      <c r="C810" s="170"/>
      <c r="D810" s="171"/>
      <c r="E810" s="183"/>
      <c r="F810" s="183"/>
    </row>
    <row r="811" spans="1:6" ht="90" customHeight="1" x14ac:dyDescent="0.25">
      <c r="A811" s="28"/>
      <c r="B811" s="172" t="s">
        <v>700</v>
      </c>
      <c r="C811" s="173"/>
      <c r="D811" s="174"/>
      <c r="E811" s="184"/>
      <c r="F811" s="184"/>
    </row>
    <row r="812" spans="1:6" ht="25.15" customHeight="1" x14ac:dyDescent="0.25">
      <c r="A812" s="27" t="s">
        <v>691</v>
      </c>
      <c r="B812" s="178" t="s">
        <v>685</v>
      </c>
      <c r="C812" s="179"/>
      <c r="D812" s="179"/>
      <c r="E812" s="182" t="s">
        <v>686</v>
      </c>
      <c r="F812" s="182"/>
    </row>
    <row r="813" spans="1:6" ht="90" customHeight="1" x14ac:dyDescent="0.25">
      <c r="A813" s="29"/>
      <c r="B813" s="169" t="s">
        <v>716</v>
      </c>
      <c r="C813" s="170"/>
      <c r="D813" s="171"/>
      <c r="E813" s="183"/>
      <c r="F813" s="183"/>
    </row>
    <row r="814" spans="1:6" ht="90" customHeight="1" x14ac:dyDescent="0.25">
      <c r="A814" s="28"/>
      <c r="B814" s="172" t="s">
        <v>701</v>
      </c>
      <c r="C814" s="173"/>
      <c r="D814" s="174"/>
      <c r="E814" s="184"/>
      <c r="F814" s="184"/>
    </row>
    <row r="815" spans="1:6" ht="25.15" customHeight="1" x14ac:dyDescent="0.25">
      <c r="A815" s="27" t="s">
        <v>693</v>
      </c>
      <c r="B815" s="178" t="s">
        <v>708</v>
      </c>
      <c r="C815" s="179"/>
      <c r="D815" s="179"/>
      <c r="E815" s="182" t="s">
        <v>688</v>
      </c>
      <c r="F815" s="182"/>
    </row>
    <row r="816" spans="1:6" ht="90" customHeight="1" x14ac:dyDescent="0.25">
      <c r="A816" s="29"/>
      <c r="B816" s="169" t="s">
        <v>687</v>
      </c>
      <c r="C816" s="170"/>
      <c r="D816" s="171"/>
      <c r="E816" s="183"/>
      <c r="F816" s="183"/>
    </row>
    <row r="817" spans="1:10" ht="90" customHeight="1" x14ac:dyDescent="0.25">
      <c r="A817" s="28"/>
      <c r="B817" s="172" t="s">
        <v>702</v>
      </c>
      <c r="C817" s="173"/>
      <c r="D817" s="174"/>
      <c r="E817" s="184"/>
      <c r="F817" s="184"/>
    </row>
    <row r="818" spans="1:10" ht="25.15" customHeight="1" x14ac:dyDescent="0.25">
      <c r="A818" s="27" t="s">
        <v>699</v>
      </c>
      <c r="B818" s="208" t="s">
        <v>669</v>
      </c>
      <c r="C818" s="209"/>
      <c r="D818" s="209"/>
      <c r="E818" s="182" t="s">
        <v>696</v>
      </c>
      <c r="F818" s="182"/>
    </row>
    <row r="819" spans="1:10" ht="64.900000000000006" customHeight="1" x14ac:dyDescent="0.25">
      <c r="A819" s="29"/>
      <c r="B819" s="169" t="s">
        <v>694</v>
      </c>
      <c r="C819" s="170"/>
      <c r="D819" s="171"/>
      <c r="E819" s="183"/>
      <c r="F819" s="183"/>
    </row>
    <row r="820" spans="1:10" ht="64.900000000000006" customHeight="1" x14ac:dyDescent="0.25">
      <c r="A820" s="28"/>
      <c r="B820" s="172" t="s">
        <v>695</v>
      </c>
      <c r="C820" s="173"/>
      <c r="D820" s="174"/>
      <c r="E820" s="217"/>
      <c r="F820" s="217"/>
    </row>
    <row r="821" spans="1:10" x14ac:dyDescent="0.25">
      <c r="B821" s="17"/>
      <c r="C821" s="18"/>
      <c r="D821" s="18"/>
      <c r="E821" s="18"/>
      <c r="F821" s="18"/>
    </row>
    <row r="822" spans="1:10" ht="32.450000000000003" customHeight="1" x14ac:dyDescent="0.25">
      <c r="A822" s="19"/>
      <c r="B822" s="20" t="s">
        <v>676</v>
      </c>
      <c r="C822" s="223" t="s">
        <v>677</v>
      </c>
      <c r="D822" s="224"/>
      <c r="E822" s="224"/>
      <c r="F822" s="225"/>
      <c r="G822" s="226"/>
      <c r="H822" s="226"/>
    </row>
    <row r="823" spans="1:10" ht="27" customHeight="1" x14ac:dyDescent="0.25">
      <c r="B823" s="210" t="s">
        <v>670</v>
      </c>
      <c r="C823" s="211"/>
      <c r="D823" s="211"/>
      <c r="E823" s="211"/>
      <c r="F823" s="211"/>
      <c r="G823" s="211"/>
      <c r="H823" s="211"/>
      <c r="I823" s="211"/>
      <c r="J823" s="211"/>
    </row>
    <row r="824" spans="1:10" x14ac:dyDescent="0.25">
      <c r="A824" s="188" t="s">
        <v>671</v>
      </c>
      <c r="B824" s="188"/>
    </row>
    <row r="825" spans="1:10" x14ac:dyDescent="0.25">
      <c r="A825" s="187" t="s">
        <v>722</v>
      </c>
      <c r="B825" s="187"/>
      <c r="C825" s="187"/>
      <c r="D825" s="187"/>
      <c r="E825" s="187"/>
      <c r="F825" s="187"/>
      <c r="G825" s="187"/>
      <c r="H825" s="187"/>
      <c r="I825" s="187"/>
    </row>
    <row r="826" spans="1:10" ht="14.25" customHeight="1" x14ac:dyDescent="0.25">
      <c r="A826" s="187" t="s">
        <v>723</v>
      </c>
      <c r="B826" s="187"/>
      <c r="C826" s="187"/>
      <c r="D826" s="187"/>
      <c r="E826" s="187"/>
      <c r="F826" s="187"/>
      <c r="G826" s="187"/>
      <c r="H826" s="187"/>
      <c r="I826" s="187"/>
    </row>
    <row r="827" spans="1:10" ht="39" customHeight="1" x14ac:dyDescent="0.25">
      <c r="A827" s="187" t="s">
        <v>725</v>
      </c>
      <c r="B827" s="187"/>
      <c r="C827" s="187"/>
      <c r="D827" s="187"/>
      <c r="E827" s="187"/>
      <c r="F827" s="187"/>
      <c r="G827" s="187"/>
      <c r="H827" s="187"/>
      <c r="I827" s="187"/>
    </row>
    <row r="828" spans="1:10" x14ac:dyDescent="0.25">
      <c r="A828" s="187" t="s">
        <v>20</v>
      </c>
      <c r="B828" s="187"/>
      <c r="C828" s="187"/>
      <c r="D828" s="187"/>
      <c r="E828" s="187"/>
      <c r="F828" s="187"/>
      <c r="G828" s="187"/>
      <c r="H828" s="187"/>
      <c r="I828" s="187"/>
    </row>
    <row r="829" spans="1:10" ht="129" customHeight="1" x14ac:dyDescent="0.25">
      <c r="A829" s="216" t="s">
        <v>25</v>
      </c>
      <c r="B829" s="216"/>
      <c r="C829" s="216"/>
      <c r="D829" s="216"/>
      <c r="E829" s="216"/>
      <c r="F829" s="216"/>
      <c r="G829" s="216"/>
      <c r="H829" s="216"/>
      <c r="I829" s="216"/>
    </row>
    <row r="830" spans="1:10" ht="84.6" customHeight="1" x14ac:dyDescent="0.25">
      <c r="A830" s="206" t="s">
        <v>719</v>
      </c>
      <c r="B830" s="206"/>
      <c r="C830" s="207"/>
      <c r="D830" s="207"/>
      <c r="E830" s="207"/>
      <c r="F830" s="207"/>
      <c r="G830" s="207"/>
      <c r="H830" s="207"/>
      <c r="I830" s="207"/>
    </row>
    <row r="831" spans="1:10" ht="17.45" customHeight="1" x14ac:dyDescent="0.25">
      <c r="A831" s="227" t="s">
        <v>706</v>
      </c>
      <c r="B831" s="227"/>
      <c r="C831" s="228"/>
      <c r="D831" s="228"/>
      <c r="E831" s="228"/>
      <c r="F831" s="228"/>
      <c r="G831" s="228"/>
      <c r="H831" s="228"/>
      <c r="I831" s="228"/>
    </row>
    <row r="832" spans="1:10" ht="30" customHeight="1" x14ac:dyDescent="0.25">
      <c r="A832" s="221" t="s">
        <v>724</v>
      </c>
      <c r="B832" s="222"/>
      <c r="C832" s="222"/>
      <c r="D832" s="222"/>
      <c r="E832" s="222"/>
      <c r="F832" s="222"/>
      <c r="G832" s="222"/>
      <c r="H832" s="222"/>
      <c r="I832" s="222"/>
    </row>
    <row r="833" spans="1:9" ht="18" customHeight="1" x14ac:dyDescent="0.25">
      <c r="A833" s="227" t="s">
        <v>720</v>
      </c>
      <c r="B833" s="227"/>
      <c r="C833" s="228"/>
      <c r="D833" s="228"/>
      <c r="E833" s="228"/>
      <c r="F833" s="228"/>
      <c r="G833" s="228"/>
      <c r="H833" s="228"/>
      <c r="I833" s="228"/>
    </row>
    <row r="834" spans="1:9" ht="31.15" customHeight="1" x14ac:dyDescent="0.25">
      <c r="A834" s="229" t="s">
        <v>715</v>
      </c>
      <c r="B834" s="230"/>
      <c r="C834" s="230"/>
      <c r="D834" s="230"/>
      <c r="E834" s="230"/>
      <c r="F834" s="230"/>
      <c r="G834" s="230"/>
      <c r="H834" s="230"/>
      <c r="I834" s="230"/>
    </row>
    <row r="835" spans="1:9" ht="27" customHeight="1" x14ac:dyDescent="0.25">
      <c r="A835" s="220" t="s">
        <v>726</v>
      </c>
      <c r="B835" s="211"/>
      <c r="C835" s="211"/>
      <c r="D835" s="211"/>
      <c r="E835" s="211"/>
      <c r="F835" s="211"/>
      <c r="G835" s="211"/>
      <c r="H835" s="211"/>
      <c r="I835" s="211"/>
    </row>
    <row r="836" spans="1:9" x14ac:dyDescent="0.25">
      <c r="A836" s="220" t="s">
        <v>721</v>
      </c>
      <c r="B836" s="211"/>
      <c r="C836" s="211"/>
      <c r="D836" s="211"/>
      <c r="E836" s="211"/>
      <c r="F836" s="211"/>
      <c r="G836" s="211"/>
      <c r="H836" s="211"/>
      <c r="I836" s="211"/>
    </row>
    <row r="837" spans="1:9" ht="28.15" customHeight="1" x14ac:dyDescent="0.25">
      <c r="A837" s="220" t="s">
        <v>707</v>
      </c>
      <c r="B837" s="220"/>
      <c r="C837" s="220"/>
      <c r="D837" s="220"/>
      <c r="E837" s="220"/>
      <c r="F837" s="220"/>
      <c r="G837" s="220"/>
      <c r="H837" s="220"/>
      <c r="I837" s="220"/>
    </row>
    <row r="838" spans="1:9" s="163" customFormat="1" ht="28.15" customHeight="1" x14ac:dyDescent="0.25">
      <c r="A838" s="218"/>
      <c r="B838" s="219"/>
      <c r="C838" s="219"/>
      <c r="D838" s="219"/>
      <c r="E838" s="219"/>
      <c r="F838" s="219"/>
      <c r="G838" s="219"/>
      <c r="H838" s="219"/>
      <c r="I838" s="219"/>
    </row>
  </sheetData>
  <autoFilter ref="A7:I799"/>
  <mergeCells count="53">
    <mergeCell ref="A838:I838"/>
    <mergeCell ref="A835:I835"/>
    <mergeCell ref="A837:I837"/>
    <mergeCell ref="A832:I832"/>
    <mergeCell ref="C822:E822"/>
    <mergeCell ref="F822:H822"/>
    <mergeCell ref="A831:I831"/>
    <mergeCell ref="A834:I834"/>
    <mergeCell ref="A833:I833"/>
    <mergeCell ref="A836:I836"/>
    <mergeCell ref="A5:I5"/>
    <mergeCell ref="B798:G798"/>
    <mergeCell ref="B799:G799"/>
    <mergeCell ref="A800:G800"/>
    <mergeCell ref="A830:I830"/>
    <mergeCell ref="B812:D812"/>
    <mergeCell ref="B815:D815"/>
    <mergeCell ref="B818:D818"/>
    <mergeCell ref="B823:J823"/>
    <mergeCell ref="B802:F802"/>
    <mergeCell ref="B803:D803"/>
    <mergeCell ref="A829:I829"/>
    <mergeCell ref="B819:D819"/>
    <mergeCell ref="B820:D820"/>
    <mergeCell ref="E818:E820"/>
    <mergeCell ref="F818:F820"/>
    <mergeCell ref="A1:I1"/>
    <mergeCell ref="A828:I828"/>
    <mergeCell ref="A825:I825"/>
    <mergeCell ref="A826:I826"/>
    <mergeCell ref="A824:B824"/>
    <mergeCell ref="A827:I827"/>
    <mergeCell ref="E809:E811"/>
    <mergeCell ref="F809:F811"/>
    <mergeCell ref="B814:D814"/>
    <mergeCell ref="E812:E814"/>
    <mergeCell ref="F812:F814"/>
    <mergeCell ref="B817:D817"/>
    <mergeCell ref="E815:E817"/>
    <mergeCell ref="A4:B4"/>
    <mergeCell ref="B804:D804"/>
    <mergeCell ref="E804:E806"/>
    <mergeCell ref="F804:F806"/>
    <mergeCell ref="B807:D807"/>
    <mergeCell ref="B810:D810"/>
    <mergeCell ref="B813:D813"/>
    <mergeCell ref="B816:D816"/>
    <mergeCell ref="B811:D811"/>
    <mergeCell ref="B806:D806"/>
    <mergeCell ref="B808:D808"/>
    <mergeCell ref="B809:D809"/>
    <mergeCell ref="B805:D805"/>
    <mergeCell ref="F815:F817"/>
  </mergeCells>
  <pageMargins left="0.23622047244094491" right="0.23622047244094491" top="0.74803149606299213" bottom="0.74803149606299213" header="0.31496062992125984" footer="0.31496062992125984"/>
  <pageSetup paperSize="9" scale="66" fitToHeight="0" orientation="landscape" r:id="rId1"/>
  <headerFooter>
    <oddHeader>&amp;R&amp;G</oddHeader>
    <oddFooter>&amp;R&amp;"Frutiger Next for EVN Light,Bold"&amp;9&amp;P/&amp;N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ЦЕНОВО ПРЕДЛОЖЕНИЕ</vt:lpstr>
      <vt:lpstr>'ЦЕНОВО ПРЕДЛОЖЕНИЕ'!Print_Area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Manolova Marina</dc:creator>
  <cp:lastModifiedBy>Hasova Adelina</cp:lastModifiedBy>
  <cp:lastPrinted>2020-04-07T11:58:29Z</cp:lastPrinted>
  <dcterms:created xsi:type="dcterms:W3CDTF">2017-05-18T09:47:10Z</dcterms:created>
  <dcterms:modified xsi:type="dcterms:W3CDTF">2020-04-09T15:03:51Z</dcterms:modified>
</cp:coreProperties>
</file>