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My Works\413-EP-19-CK-Д-З-reklamni\"/>
    </mc:Choice>
  </mc:AlternateContent>
  <bookViews>
    <workbookView xWindow="0" yWindow="0" windowWidth="19320" windowHeight="1119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3" i="1" l="1"/>
  <c r="F105" i="1" l="1"/>
  <c r="F106" i="1"/>
  <c r="F107" i="1"/>
  <c r="F83" i="1"/>
  <c r="F125" i="1" l="1"/>
  <c r="F124" i="1"/>
  <c r="F122" i="1"/>
  <c r="F121" i="1"/>
  <c r="F120" i="1"/>
  <c r="F119" i="1"/>
  <c r="F117" i="1"/>
  <c r="F116" i="1"/>
  <c r="F115" i="1"/>
  <c r="F114" i="1"/>
  <c r="F113" i="1"/>
  <c r="F112" i="1"/>
  <c r="F111" i="1"/>
  <c r="F110" i="1"/>
  <c r="F109" i="1"/>
  <c r="F108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126" i="1" l="1"/>
</calcChain>
</file>

<file path=xl/sharedStrings.xml><?xml version="1.0" encoding="utf-8"?>
<sst xmlns="http://schemas.openxmlformats.org/spreadsheetml/2006/main" count="67" uniqueCount="67">
  <si>
    <t>Тираж</t>
  </si>
  <si>
    <t>Коеф. на тежест</t>
  </si>
  <si>
    <t>Стенен трисекционен работен календар</t>
  </si>
  <si>
    <t>Бележник с корица мукава</t>
  </si>
  <si>
    <t>Бележник с корица полипропилен</t>
  </si>
  <si>
    <t>Голяма хартиена торбичка с бели памучни плътни дръжки</t>
  </si>
  <si>
    <t>Малка хартиена торбичка с бели памучни плътни дръжки</t>
  </si>
  <si>
    <t>Папка за документи А4 с два джоба и място за визитка 85,6х55 mm</t>
  </si>
  <si>
    <t>Клиентска карта</t>
  </si>
  <si>
    <t>Магнит</t>
  </si>
  <si>
    <t>Скреч карта</t>
  </si>
  <si>
    <t>Стикер</t>
  </si>
  <si>
    <t>Годишен доклад</t>
  </si>
  <si>
    <t>Бележник с корица мукава и микроперфорация</t>
  </si>
  <si>
    <t>Бележник с корица полипропилен и микроперфорация</t>
  </si>
  <si>
    <t>Дипляна тип А</t>
  </si>
  <si>
    <t>Дипляна тип B</t>
  </si>
  <si>
    <t>Дипляна тип C</t>
  </si>
  <si>
    <t>Дипляна тип D</t>
  </si>
  <si>
    <t>Дипляна тип E</t>
  </si>
  <si>
    <t>Дипляна тип F</t>
  </si>
  <si>
    <t>Дипляна тип G</t>
  </si>
  <si>
    <t>Брошура тип A</t>
  </si>
  <si>
    <t>Брошура тип B</t>
  </si>
  <si>
    <t>Брошура тип C</t>
  </si>
  <si>
    <t>Брошура тип D</t>
  </si>
  <si>
    <t>Брошура тип E</t>
  </si>
  <si>
    <t>Брошура тип F</t>
  </si>
  <si>
    <t>Листовка тип A</t>
  </si>
  <si>
    <t>Листовка тип B</t>
  </si>
  <si>
    <t>Листовка тип C</t>
  </si>
  <si>
    <t>Листовка тип D</t>
  </si>
  <si>
    <t>Листовка тип E</t>
  </si>
  <si>
    <t>Листовка тип F</t>
  </si>
  <si>
    <t>Плакат тип А</t>
  </si>
  <si>
    <t>Плакат тип В</t>
  </si>
  <si>
    <t>Плакат тип С</t>
  </si>
  <si>
    <t>Бележник с корица полипропилен и вложки тип А</t>
  </si>
  <si>
    <t>Бележник с корица полипропилен и вложки  тип В</t>
  </si>
  <si>
    <t>Картичка тип А</t>
  </si>
  <si>
    <t>Картичка тип В</t>
  </si>
  <si>
    <t>Картичка тип С</t>
  </si>
  <si>
    <t>Картичка тип D</t>
  </si>
  <si>
    <t>Kартичка тип Е</t>
  </si>
  <si>
    <t>ЦЕНОВО ПРЕДЛОЖЕНИЕ</t>
  </si>
  <si>
    <t>От:</t>
  </si>
  <si>
    <t>(наименование на участника)</t>
  </si>
  <si>
    <t>С представянето на нашата оферта заявяваме желанието си да участваме в обявената от възложителя обществена поръчка №413-EP-19-CK-Д-З, с предмет: „Предпечатна подготовка, печат и доставка на печатни материали за нуждите на дружества от групата EVN“, при следните финансови условия:</t>
  </si>
  <si>
    <t>5*</t>
  </si>
  <si>
    <t>6**</t>
  </si>
  <si>
    <t>Артикул съгласно техническите спецификации</t>
  </si>
  <si>
    <t>СТОЙНОСТ НА ЦЕНОВО ПРЕДЛОЖЕНИЕ***:</t>
  </si>
  <si>
    <t>При аритметични несъответствия в ценовото предложение за достоверни се приемат единичните цени и на тяхна база се формират коректните общи стойности.</t>
  </si>
  <si>
    <t>Указания и пояснения:</t>
  </si>
  <si>
    <t>*</t>
  </si>
  <si>
    <t>**</t>
  </si>
  <si>
    <t>***</t>
  </si>
  <si>
    <t xml:space="preserve"> Стойността в колона 6 се получава като се умножи колона 4 по колона 5.</t>
  </si>
  <si>
    <t xml:space="preserve">Стойността на ценовото предложение се получава като сбор от стойностите в колона 6 и служи единствено за ценово сравнение на офертите. Договорите с всеки възложител ще бъдат сключени на прогнозната стойност на поръчката, съборазно разпределнието й за всеки от тях. </t>
  </si>
  <si>
    <t xml:space="preserve">
</t>
  </si>
  <si>
    <t>Цените са в лева без ДДС, с включени всички необходими разходи и печалби за изпълнение на услугите, предмет на поръчката в съответствие с техническите спецификации.</t>
  </si>
  <si>
    <t>Дата:</t>
  </si>
  <si>
    <t>Име, подпис, печат:</t>
  </si>
  <si>
    <t>Относно колона 5 - във всяка една позиция се въвежда съответната единична цена за 1 брой артикул, при поръчка от съответния тираж, посочен в колона  3. Единичната цена се посочва като число до втория знак след десетичната запетая. Единичната цена за 1 брой артикул от съответния тираж не може да бъде по-висока от единичните цени за 1 брой на същия артикул от по-малък тираж. Например: Ако за един артикул се предвиждат тиражи от 50, 100 и 200 броя, то  цената за 1 брой артикул при поръчка на тираж от 200 броя, не може да бъде по-висока от цената за 1 брой артикул при поръчка на тираж от 50 или 100 броя, а цената за 1 брой артикул при поръчка на тираж от 100 броя, не може да бъде по-висока от цената за един брой артикул при поръчка на тираж от 50 броя.</t>
  </si>
  <si>
    <t>Стойност в лева без ДДС</t>
  </si>
  <si>
    <t>Единична цена за брой в лева без ДДС</t>
  </si>
  <si>
    <t>Поз.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</si>
</sst>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л_в_._-;\-* #,##0.00\ _л_в_._-;_-* &quot;-&quot;??\ _л_в_._-;_-@_-"/>
    <numFmt numFmtId="165" formatCode="#,##0.00\ _л_в_."/>
  </numFmts>
  <fonts count="23" x14ac:knownFonts="1"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Frutiger Next for EVN Light"/>
      <family val="2"/>
    </font>
    <font>
      <sz val="10"/>
      <color theme="1"/>
      <name val="Frutiger Next for EVN Light"/>
      <family val="2"/>
    </font>
    <font>
      <b/>
      <sz val="10"/>
      <name val="Frutiger Next for EVN Light"/>
      <family val="2"/>
    </font>
    <font>
      <b/>
      <sz val="10"/>
      <color theme="1"/>
      <name val="Frutiger Next for EVN Light"/>
      <family val="2"/>
    </font>
    <font>
      <b/>
      <sz val="10"/>
      <color rgb="FFFF0000"/>
      <name val="Frutiger Next for EVN Light"/>
      <family val="2"/>
    </font>
    <font>
      <b/>
      <sz val="9"/>
      <name val="Frutiger Next for EVN Light"/>
      <family val="2"/>
    </font>
    <font>
      <b/>
      <sz val="9"/>
      <color theme="1"/>
      <name val="Frutiger Next for EVN Light"/>
      <family val="2"/>
    </font>
    <font>
      <b/>
      <sz val="11"/>
      <color indexed="8"/>
      <name val="Frutiger Next for EVN Light"/>
      <family val="2"/>
    </font>
    <font>
      <b/>
      <sz val="11"/>
      <color theme="1"/>
      <name val="Arial"/>
      <family val="2"/>
      <charset val="204"/>
    </font>
    <font>
      <i/>
      <sz val="9"/>
      <name val="Frutiger Next for EVN Light"/>
      <family val="2"/>
    </font>
    <font>
      <i/>
      <sz val="9"/>
      <color theme="1"/>
      <name val="Frutiger Next for EVN Light"/>
      <family val="2"/>
    </font>
    <font>
      <b/>
      <i/>
      <sz val="10"/>
      <color rgb="FFE0001B"/>
      <name val="Frutiger Next for EVN Light"/>
      <family val="2"/>
    </font>
    <font>
      <sz val="10"/>
      <name val="Arial"/>
      <family val="2"/>
      <charset val="204"/>
    </font>
    <font>
      <b/>
      <sz val="14"/>
      <color rgb="FFC00000"/>
      <name val="Frutiger Next for EVN Light"/>
      <family val="2"/>
    </font>
    <font>
      <sz val="10"/>
      <color rgb="FFC00000"/>
      <name val="Arial"/>
      <family val="2"/>
      <charset val="204"/>
    </font>
    <font>
      <b/>
      <sz val="10"/>
      <color rgb="FFC00000"/>
      <name val="Frutiger Next for EVN Light"/>
      <family val="2"/>
    </font>
    <font>
      <sz val="10"/>
      <color rgb="FFC00000"/>
      <name val="Frutiger Next for EVN Light"/>
      <family val="2"/>
    </font>
    <font>
      <b/>
      <u/>
      <sz val="10"/>
      <color rgb="FFC00000"/>
      <name val="Frutiger Next for EVN Light"/>
      <family val="2"/>
    </font>
    <font>
      <u/>
      <sz val="10"/>
      <color rgb="FFC00000"/>
      <name val="Arial"/>
      <family val="2"/>
      <charset val="204"/>
    </font>
    <font>
      <b/>
      <sz val="11"/>
      <name val="Frutiger Next for EVN Light"/>
      <family val="2"/>
    </font>
    <font>
      <b/>
      <sz val="11"/>
      <color theme="1"/>
      <name val="Frutiger Next for EVN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9BDA9"/>
        <bgColor indexed="64"/>
      </patternFill>
    </fill>
    <fill>
      <patternFill patternType="solid">
        <fgColor rgb="FFE6E6E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3">
    <xf numFmtId="0" fontId="0" fillId="0" borderId="0" xfId="0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0" xfId="0" applyFont="1"/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5" fillId="0" borderId="0" xfId="0" applyFont="1" applyAlignment="1">
      <alignment wrapText="1"/>
    </xf>
    <xf numFmtId="2" fontId="3" fillId="0" borderId="0" xfId="0" applyNumberFormat="1" applyFont="1"/>
    <xf numFmtId="0" fontId="2" fillId="0" borderId="0" xfId="0" applyFont="1" applyAlignment="1">
      <alignment horizontal="right" vertical="center" wrapText="1"/>
    </xf>
    <xf numFmtId="0" fontId="2" fillId="0" borderId="0" xfId="0" applyFont="1" applyFill="1" applyAlignment="1">
      <alignment horizontal="left" vertical="top" wrapText="1"/>
    </xf>
    <xf numFmtId="1" fontId="2" fillId="0" borderId="0" xfId="0" applyNumberFormat="1" applyFont="1" applyFill="1" applyAlignment="1">
      <alignment horizontal="right" vertical="center" wrapText="1"/>
    </xf>
    <xf numFmtId="2" fontId="2" fillId="0" borderId="0" xfId="1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Border="1" applyAlignment="1" applyProtection="1">
      <alignment horizontal="left" vertical="top" wrapText="1"/>
      <protection locked="0"/>
    </xf>
    <xf numFmtId="0" fontId="4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1" fontId="2" fillId="0" borderId="0" xfId="0" applyNumberFormat="1" applyFont="1" applyFill="1" applyBorder="1" applyAlignment="1">
      <alignment horizontal="right" vertical="center" wrapText="1"/>
    </xf>
    <xf numFmtId="2" fontId="2" fillId="0" borderId="0" xfId="1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left" vertical="top"/>
    </xf>
    <xf numFmtId="2" fontId="4" fillId="0" borderId="0" xfId="1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0" fontId="7" fillId="3" borderId="1" xfId="0" applyFont="1" applyFill="1" applyBorder="1" applyAlignment="1" applyProtection="1">
      <alignment horizontal="center" vertical="top" wrapText="1"/>
    </xf>
    <xf numFmtId="0" fontId="7" fillId="3" borderId="1" xfId="0" applyNumberFormat="1" applyFont="1" applyFill="1" applyBorder="1" applyAlignment="1" applyProtection="1">
      <alignment horizontal="center" vertical="top" wrapText="1"/>
    </xf>
    <xf numFmtId="0" fontId="13" fillId="4" borderId="1" xfId="0" applyFont="1" applyFill="1" applyBorder="1" applyAlignment="1" applyProtection="1">
      <alignment horizontal="left" vertical="top" wrapText="1"/>
    </xf>
    <xf numFmtId="1" fontId="13" fillId="4" borderId="1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Fill="1" applyBorder="1" applyAlignment="1" applyProtection="1">
      <alignment horizontal="right" vertical="center" wrapText="1"/>
    </xf>
    <xf numFmtId="165" fontId="4" fillId="0" borderId="0" xfId="0" applyNumberFormat="1" applyFont="1" applyFill="1" applyBorder="1" applyAlignment="1" applyProtection="1">
      <alignment horizontal="right" vertical="center" wrapText="1"/>
    </xf>
    <xf numFmtId="0" fontId="6" fillId="0" borderId="0" xfId="0" applyFont="1" applyFill="1" applyBorder="1" applyAlignment="1" applyProtection="1">
      <alignment horizontal="right" wrapText="1"/>
      <protection locked="0"/>
    </xf>
    <xf numFmtId="1" fontId="2" fillId="2" borderId="1" xfId="0" applyNumberFormat="1" applyFont="1" applyFill="1" applyBorder="1" applyAlignment="1" applyProtection="1">
      <alignment vertical="center" wrapText="1"/>
    </xf>
    <xf numFmtId="1" fontId="2" fillId="0" borderId="1" xfId="0" applyNumberFormat="1" applyFont="1" applyFill="1" applyBorder="1" applyAlignment="1" applyProtection="1">
      <alignment vertical="center" wrapText="1" shrinkToFit="1"/>
    </xf>
    <xf numFmtId="0" fontId="4" fillId="2" borderId="1" xfId="1" applyNumberFormat="1" applyFont="1" applyFill="1" applyBorder="1" applyAlignment="1" applyProtection="1">
      <alignment horizontal="right" vertical="center" wrapText="1"/>
      <protection locked="0"/>
    </xf>
    <xf numFmtId="0" fontId="2" fillId="2" borderId="1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" xfId="1" applyNumberFormat="1" applyFont="1" applyFill="1" applyBorder="1" applyAlignment="1" applyProtection="1">
      <alignment horizontal="right" vertical="center" wrapText="1" shrinkToFit="1"/>
      <protection locked="0"/>
    </xf>
    <xf numFmtId="0" fontId="4" fillId="0" borderId="1" xfId="0" applyFont="1" applyFill="1" applyBorder="1" applyAlignment="1" applyProtection="1">
      <alignment horizontal="center" vertical="top" wrapText="1"/>
    </xf>
    <xf numFmtId="0" fontId="4" fillId="0" borderId="1" xfId="0" applyFont="1" applyFill="1" applyBorder="1" applyAlignment="1" applyProtection="1">
      <alignment horizontal="left" vertical="top" wrapText="1"/>
    </xf>
    <xf numFmtId="0" fontId="4" fillId="2" borderId="1" xfId="0" applyFont="1" applyFill="1" applyBorder="1" applyAlignment="1" applyProtection="1">
      <alignment horizontal="left" vertical="top" wrapText="1"/>
    </xf>
    <xf numFmtId="1" fontId="2" fillId="0" borderId="1" xfId="0" applyNumberFormat="1" applyFont="1" applyFill="1" applyBorder="1" applyAlignment="1" applyProtection="1">
      <alignment vertical="center" wrapText="1"/>
    </xf>
    <xf numFmtId="0" fontId="4" fillId="0" borderId="1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" xfId="0" applyNumberFormat="1" applyFont="1" applyFill="1" applyBorder="1" applyAlignment="1" applyProtection="1">
      <alignment horizontal="right" vertical="center" wrapText="1"/>
    </xf>
    <xf numFmtId="0" fontId="4" fillId="0" borderId="1" xfId="0" applyFont="1" applyFill="1" applyBorder="1" applyAlignment="1" applyProtection="1">
      <alignment vertical="top" wrapText="1"/>
    </xf>
    <xf numFmtId="0" fontId="15" fillId="0" borderId="0" xfId="0" applyFont="1" applyFill="1" applyBorder="1" applyAlignment="1" applyProtection="1">
      <alignment horizontal="right" vertical="top" wrapText="1"/>
    </xf>
    <xf numFmtId="0" fontId="17" fillId="0" borderId="0" xfId="0" applyFont="1" applyFill="1" applyBorder="1" applyAlignment="1" applyProtection="1">
      <alignment horizontal="left" vertical="top" wrapText="1"/>
    </xf>
    <xf numFmtId="0" fontId="2" fillId="0" borderId="0" xfId="0" applyFont="1" applyFill="1" applyAlignment="1" applyProtection="1">
      <alignment horizontal="left" vertical="top" wrapText="1"/>
      <protection locked="0"/>
    </xf>
    <xf numFmtId="2" fontId="7" fillId="3" borderId="1" xfId="1" applyNumberFormat="1" applyFont="1" applyFill="1" applyBorder="1" applyAlignment="1" applyProtection="1">
      <alignment horizontal="center" vertical="top" wrapText="1"/>
    </xf>
    <xf numFmtId="2" fontId="13" fillId="4" borderId="1" xfId="1" applyNumberFormat="1" applyFont="1" applyFill="1" applyBorder="1" applyAlignment="1" applyProtection="1">
      <alignment horizontal="right" vertical="center" wrapText="1"/>
    </xf>
    <xf numFmtId="0" fontId="13" fillId="4" borderId="1" xfId="0" applyFont="1" applyFill="1" applyBorder="1" applyAlignment="1" applyProtection="1">
      <alignment horizontal="right" vertical="center" wrapText="1"/>
    </xf>
    <xf numFmtId="0" fontId="4" fillId="3" borderId="4" xfId="0" applyFont="1" applyFill="1" applyBorder="1" applyAlignment="1" applyProtection="1">
      <alignment horizontal="left" vertical="top" wrapText="1"/>
    </xf>
    <xf numFmtId="0" fontId="4" fillId="0" borderId="0" xfId="0" applyFont="1" applyFill="1" applyBorder="1" applyAlignment="1" applyProtection="1">
      <alignment horizontal="right" wrapText="1"/>
      <protection locked="0"/>
    </xf>
    <xf numFmtId="0" fontId="4" fillId="0" borderId="0" xfId="0" applyFont="1" applyFill="1" applyAlignment="1" applyProtection="1">
      <alignment horizontal="left" wrapText="1"/>
      <protection locked="0"/>
    </xf>
    <xf numFmtId="0" fontId="4" fillId="0" borderId="1" xfId="0" applyFont="1" applyFill="1" applyBorder="1" applyAlignment="1" applyProtection="1">
      <alignment horizontal="left" vertical="top" wrapText="1"/>
    </xf>
    <xf numFmtId="1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Font="1" applyFill="1" applyBorder="1" applyAlignment="1" applyProtection="1">
      <alignment vertical="top" wrapText="1"/>
    </xf>
    <xf numFmtId="0" fontId="18" fillId="0" borderId="0" xfId="0" applyFont="1" applyFill="1" applyBorder="1" applyAlignment="1" applyProtection="1">
      <alignment horizontal="justify" vertical="top" wrapText="1"/>
    </xf>
    <xf numFmtId="0" fontId="16" fillId="0" borderId="0" xfId="0" applyFont="1" applyAlignment="1" applyProtection="1">
      <alignment horizontal="justify" vertical="top" wrapText="1"/>
    </xf>
    <xf numFmtId="0" fontId="4" fillId="0" borderId="0" xfId="0" applyFont="1" applyFill="1" applyBorder="1" applyAlignment="1" applyProtection="1">
      <alignment horizontal="right" wrapText="1"/>
      <protection locked="0"/>
    </xf>
    <xf numFmtId="0" fontId="14" fillId="0" borderId="0" xfId="0" applyFont="1" applyAlignment="1" applyProtection="1">
      <alignment horizontal="right" wrapText="1"/>
      <protection locked="0"/>
    </xf>
    <xf numFmtId="0" fontId="4" fillId="0" borderId="1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" xfId="0" applyNumberFormat="1" applyFont="1" applyFill="1" applyBorder="1" applyAlignment="1" applyProtection="1">
      <alignment horizontal="right" vertical="center" wrapText="1"/>
    </xf>
    <xf numFmtId="0" fontId="4" fillId="3" borderId="5" xfId="0" applyFont="1" applyFill="1" applyBorder="1" applyAlignment="1" applyProtection="1">
      <alignment horizontal="right" vertical="center" wrapText="1"/>
    </xf>
    <xf numFmtId="0" fontId="4" fillId="3" borderId="6" xfId="0" applyFont="1" applyFill="1" applyBorder="1" applyAlignment="1" applyProtection="1">
      <alignment horizontal="right" vertical="center" wrapText="1"/>
    </xf>
    <xf numFmtId="0" fontId="17" fillId="0" borderId="0" xfId="0" applyFont="1" applyFill="1" applyBorder="1" applyAlignment="1" applyProtection="1">
      <alignment horizontal="justify" vertical="top" wrapText="1"/>
    </xf>
    <xf numFmtId="0" fontId="19" fillId="0" borderId="0" xfId="0" applyFont="1" applyFill="1" applyBorder="1" applyAlignment="1" applyProtection="1">
      <alignment horizontal="justify" vertical="top" wrapText="1"/>
    </xf>
    <xf numFmtId="0" fontId="20" fillId="0" borderId="0" xfId="0" applyFont="1" applyAlignment="1" applyProtection="1">
      <alignment horizontal="justify" vertical="top" wrapText="1"/>
    </xf>
    <xf numFmtId="0" fontId="18" fillId="0" borderId="0" xfId="0" applyFont="1" applyAlignment="1" applyProtection="1">
      <alignment horizontal="justify" vertical="top" wrapText="1"/>
    </xf>
    <xf numFmtId="0" fontId="4" fillId="2" borderId="1" xfId="0" applyFont="1" applyFill="1" applyBorder="1" applyAlignment="1" applyProtection="1">
      <alignment horizontal="left" vertical="top" wrapText="1"/>
    </xf>
    <xf numFmtId="0" fontId="21" fillId="0" borderId="0" xfId="0" applyFont="1" applyFill="1" applyBorder="1" applyAlignment="1" applyProtection="1">
      <alignment wrapText="1"/>
      <protection locked="0"/>
    </xf>
    <xf numFmtId="0" fontId="10" fillId="0" borderId="0" xfId="0" applyFont="1" applyBorder="1" applyAlignment="1" applyProtection="1">
      <alignment wrapText="1"/>
      <protection locked="0"/>
    </xf>
    <xf numFmtId="0" fontId="10" fillId="0" borderId="0" xfId="0" applyFont="1" applyAlignment="1">
      <alignment wrapText="1"/>
    </xf>
    <xf numFmtId="0" fontId="11" fillId="0" borderId="3" xfId="0" applyFont="1" applyFill="1" applyBorder="1" applyAlignment="1" applyProtection="1">
      <alignment horizontal="center" vertical="top" wrapText="1"/>
      <protection locked="0"/>
    </xf>
    <xf numFmtId="0" fontId="12" fillId="0" borderId="3" xfId="0" applyFont="1" applyBorder="1" applyAlignment="1" applyProtection="1">
      <alignment horizontal="center" vertical="top" wrapText="1"/>
      <protection locked="0"/>
    </xf>
    <xf numFmtId="0" fontId="0" fillId="0" borderId="3" xfId="0" applyBorder="1" applyAlignment="1">
      <alignment wrapText="1"/>
    </xf>
    <xf numFmtId="0" fontId="4" fillId="0" borderId="2" xfId="0" applyFont="1" applyFill="1" applyBorder="1" applyAlignment="1" applyProtection="1">
      <alignment horizontal="center" wrapText="1"/>
      <protection locked="0"/>
    </xf>
    <xf numFmtId="0" fontId="14" fillId="0" borderId="2" xfId="0" applyFont="1" applyBorder="1" applyAlignment="1" applyProtection="1">
      <alignment horizontal="center" wrapText="1"/>
      <protection locked="0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4" fillId="0" borderId="0" xfId="0" applyFont="1" applyFill="1" applyBorder="1" applyAlignment="1" applyProtection="1">
      <alignment horizontal="justify" vertical="top" wrapText="1"/>
      <protection locked="0"/>
    </xf>
    <xf numFmtId="0" fontId="0" fillId="0" borderId="0" xfId="0" applyAlignment="1">
      <alignment horizontal="justify" vertical="top" wrapText="1"/>
    </xf>
    <xf numFmtId="0" fontId="2" fillId="0" borderId="0" xfId="0" applyFont="1" applyFill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2" fillId="0" borderId="0" xfId="0" applyFont="1" applyFill="1" applyBorder="1" applyAlignment="1" applyProtection="1">
      <alignment horizontal="left" wrapText="1"/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9BDA9"/>
      <color rgb="FFE0001B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0"/>
  <sheetViews>
    <sheetView tabSelected="1" topLeftCell="A107" zoomScaleNormal="100" workbookViewId="0">
      <selection activeCell="K129" sqref="K129"/>
    </sheetView>
  </sheetViews>
  <sheetFormatPr defaultRowHeight="13.5" x14ac:dyDescent="0.25"/>
  <cols>
    <col min="1" max="1" width="7.7109375" style="3" customWidth="1"/>
    <col min="2" max="2" width="40.140625" style="3" customWidth="1"/>
    <col min="3" max="3" width="10.85546875" style="3" customWidth="1"/>
    <col min="4" max="4" width="8.28515625" style="3" customWidth="1"/>
    <col min="5" max="5" width="15.7109375" style="8" customWidth="1"/>
    <col min="6" max="6" width="15.7109375" style="3" customWidth="1"/>
    <col min="7" max="12" width="9.140625" style="3"/>
    <col min="13" max="13" width="12.7109375" style="3" customWidth="1"/>
    <col min="14" max="14" width="9.140625" style="3"/>
    <col min="15" max="15" width="15.28515625" style="3" customWidth="1"/>
    <col min="16" max="16" width="19.42578125" style="3" customWidth="1"/>
    <col min="17" max="16384" width="9.140625" style="3"/>
  </cols>
  <sheetData>
    <row r="1" spans="1:21" ht="15" x14ac:dyDescent="0.25">
      <c r="A1" s="76" t="s">
        <v>44</v>
      </c>
      <c r="B1" s="77"/>
      <c r="C1" s="77"/>
      <c r="D1" s="77"/>
      <c r="E1" s="77"/>
      <c r="F1" s="77"/>
      <c r="G1" s="1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21" ht="27" customHeight="1" x14ac:dyDescent="0.3">
      <c r="A2" s="51" t="s">
        <v>45</v>
      </c>
      <c r="B2" s="68"/>
      <c r="C2" s="69"/>
      <c r="D2" s="69"/>
      <c r="E2" s="69"/>
      <c r="F2" s="70"/>
      <c r="G2" s="1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21" x14ac:dyDescent="0.25">
      <c r="A3" s="45"/>
      <c r="B3" s="71" t="s">
        <v>46</v>
      </c>
      <c r="C3" s="72"/>
      <c r="D3" s="72"/>
      <c r="E3" s="72"/>
      <c r="F3" s="73"/>
      <c r="G3" s="1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21" x14ac:dyDescent="0.25">
      <c r="A4" s="80"/>
      <c r="B4" s="80"/>
      <c r="C4" s="80"/>
      <c r="D4" s="80"/>
      <c r="E4" s="80"/>
      <c r="F4" s="9"/>
      <c r="G4" s="1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21" ht="54" customHeight="1" x14ac:dyDescent="0.25">
      <c r="A5" s="81" t="s">
        <v>47</v>
      </c>
      <c r="B5" s="81"/>
      <c r="C5" s="81"/>
      <c r="D5" s="81"/>
      <c r="E5" s="81"/>
      <c r="F5" s="81"/>
      <c r="G5" s="23"/>
      <c r="H5" s="23"/>
      <c r="I5" s="23"/>
      <c r="J5" s="23"/>
      <c r="K5" s="23"/>
      <c r="L5" s="23"/>
      <c r="M5" s="2"/>
      <c r="N5" s="2"/>
      <c r="O5" s="2"/>
      <c r="P5" s="2"/>
      <c r="Q5" s="2"/>
      <c r="R5" s="2"/>
      <c r="S5" s="2"/>
    </row>
    <row r="6" spans="1:21" x14ac:dyDescent="0.25">
      <c r="A6" s="10"/>
      <c r="B6" s="10"/>
      <c r="C6" s="11"/>
      <c r="D6" s="11"/>
      <c r="E6" s="12"/>
      <c r="F6" s="13"/>
      <c r="G6" s="1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21" ht="38.25" x14ac:dyDescent="0.25">
      <c r="A7" s="24" t="s">
        <v>66</v>
      </c>
      <c r="B7" s="24" t="s">
        <v>50</v>
      </c>
      <c r="C7" s="25" t="s">
        <v>0</v>
      </c>
      <c r="D7" s="25" t="s">
        <v>1</v>
      </c>
      <c r="E7" s="46" t="s">
        <v>65</v>
      </c>
      <c r="F7" s="24" t="s">
        <v>64</v>
      </c>
      <c r="G7" s="4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21" x14ac:dyDescent="0.25">
      <c r="A8" s="26">
        <v>1</v>
      </c>
      <c r="B8" s="26">
        <v>2</v>
      </c>
      <c r="C8" s="27">
        <v>3</v>
      </c>
      <c r="D8" s="27">
        <v>4</v>
      </c>
      <c r="E8" s="47" t="s">
        <v>48</v>
      </c>
      <c r="F8" s="48" t="s">
        <v>49</v>
      </c>
      <c r="G8" s="5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1" x14ac:dyDescent="0.25">
      <c r="A9" s="36">
        <v>1</v>
      </c>
      <c r="B9" s="52" t="s">
        <v>15</v>
      </c>
      <c r="C9" s="39">
        <v>100</v>
      </c>
      <c r="D9" s="39">
        <v>10</v>
      </c>
      <c r="E9" s="40"/>
      <c r="F9" s="41">
        <f t="shared" ref="F9:F41" si="0">D9*E9</f>
        <v>0</v>
      </c>
      <c r="G9" s="6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1" x14ac:dyDescent="0.25">
      <c r="A10" s="36">
        <v>2</v>
      </c>
      <c r="B10" s="52"/>
      <c r="C10" s="39">
        <v>500</v>
      </c>
      <c r="D10" s="39">
        <v>10</v>
      </c>
      <c r="E10" s="40"/>
      <c r="F10" s="41">
        <f t="shared" si="0"/>
        <v>0</v>
      </c>
      <c r="G10" s="6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21" x14ac:dyDescent="0.25">
      <c r="A11" s="36">
        <v>3</v>
      </c>
      <c r="B11" s="52"/>
      <c r="C11" s="39">
        <v>1000</v>
      </c>
      <c r="D11" s="39">
        <v>10</v>
      </c>
      <c r="E11" s="40"/>
      <c r="F11" s="41">
        <f t="shared" si="0"/>
        <v>0</v>
      </c>
      <c r="G11" s="6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21" x14ac:dyDescent="0.25">
      <c r="A12" s="36">
        <v>4</v>
      </c>
      <c r="B12" s="52"/>
      <c r="C12" s="39">
        <v>2000</v>
      </c>
      <c r="D12" s="39">
        <v>5</v>
      </c>
      <c r="E12" s="40"/>
      <c r="F12" s="41">
        <f t="shared" si="0"/>
        <v>0</v>
      </c>
      <c r="G12" s="6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21" x14ac:dyDescent="0.25">
      <c r="A13" s="36">
        <v>5</v>
      </c>
      <c r="B13" s="52"/>
      <c r="C13" s="39">
        <v>3000</v>
      </c>
      <c r="D13" s="39">
        <v>5</v>
      </c>
      <c r="E13" s="40"/>
      <c r="F13" s="41">
        <f t="shared" si="0"/>
        <v>0</v>
      </c>
      <c r="G13" s="6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21" x14ac:dyDescent="0.25">
      <c r="A14" s="36">
        <v>6</v>
      </c>
      <c r="B14" s="52" t="s">
        <v>16</v>
      </c>
      <c r="C14" s="39">
        <v>100</v>
      </c>
      <c r="D14" s="39">
        <v>10</v>
      </c>
      <c r="E14" s="40"/>
      <c r="F14" s="41">
        <f t="shared" si="0"/>
        <v>0</v>
      </c>
      <c r="G14" s="6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21" x14ac:dyDescent="0.25">
      <c r="A15" s="36">
        <v>7</v>
      </c>
      <c r="B15" s="52"/>
      <c r="C15" s="39">
        <v>500</v>
      </c>
      <c r="D15" s="39">
        <v>10</v>
      </c>
      <c r="E15" s="40"/>
      <c r="F15" s="41">
        <f t="shared" si="0"/>
        <v>0</v>
      </c>
      <c r="G15" s="6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21" x14ac:dyDescent="0.25">
      <c r="A16" s="36">
        <v>8</v>
      </c>
      <c r="B16" s="52"/>
      <c r="C16" s="39">
        <v>800</v>
      </c>
      <c r="D16" s="39">
        <v>10</v>
      </c>
      <c r="E16" s="40"/>
      <c r="F16" s="41">
        <f t="shared" si="0"/>
        <v>0</v>
      </c>
      <c r="G16" s="6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21" x14ac:dyDescent="0.25">
      <c r="A17" s="36">
        <v>9</v>
      </c>
      <c r="B17" s="52"/>
      <c r="C17" s="39">
        <v>1000</v>
      </c>
      <c r="D17" s="39">
        <v>10</v>
      </c>
      <c r="E17" s="40"/>
      <c r="F17" s="41">
        <f t="shared" si="0"/>
        <v>0</v>
      </c>
      <c r="G17" s="6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21" x14ac:dyDescent="0.25">
      <c r="A18" s="36">
        <v>10</v>
      </c>
      <c r="B18" s="52"/>
      <c r="C18" s="39">
        <v>2000</v>
      </c>
      <c r="D18" s="39">
        <v>5</v>
      </c>
      <c r="E18" s="40"/>
      <c r="F18" s="41">
        <f t="shared" si="0"/>
        <v>0</v>
      </c>
      <c r="G18" s="6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21" x14ac:dyDescent="0.25">
      <c r="A19" s="36">
        <v>11</v>
      </c>
      <c r="B19" s="52" t="s">
        <v>17</v>
      </c>
      <c r="C19" s="39">
        <v>100</v>
      </c>
      <c r="D19" s="39">
        <v>2</v>
      </c>
      <c r="E19" s="40"/>
      <c r="F19" s="41">
        <f t="shared" si="0"/>
        <v>0</v>
      </c>
      <c r="G19" s="6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21" x14ac:dyDescent="0.25">
      <c r="A20" s="36">
        <v>12</v>
      </c>
      <c r="B20" s="52"/>
      <c r="C20" s="39">
        <v>500</v>
      </c>
      <c r="D20" s="39">
        <v>10</v>
      </c>
      <c r="E20" s="40"/>
      <c r="F20" s="41">
        <f t="shared" si="0"/>
        <v>0</v>
      </c>
      <c r="G20" s="6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21" x14ac:dyDescent="0.25">
      <c r="A21" s="36">
        <v>13</v>
      </c>
      <c r="B21" s="52"/>
      <c r="C21" s="39">
        <v>1000</v>
      </c>
      <c r="D21" s="39">
        <v>5</v>
      </c>
      <c r="E21" s="40"/>
      <c r="F21" s="41">
        <f t="shared" si="0"/>
        <v>0</v>
      </c>
      <c r="G21" s="6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21" x14ac:dyDescent="0.25">
      <c r="A22" s="36">
        <v>14</v>
      </c>
      <c r="B22" s="52"/>
      <c r="C22" s="39">
        <v>3000</v>
      </c>
      <c r="D22" s="39">
        <v>2</v>
      </c>
      <c r="E22" s="40"/>
      <c r="F22" s="41">
        <f t="shared" si="0"/>
        <v>0</v>
      </c>
      <c r="G22" s="6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21" x14ac:dyDescent="0.25">
      <c r="A23" s="36">
        <v>15</v>
      </c>
      <c r="B23" s="52" t="s">
        <v>18</v>
      </c>
      <c r="C23" s="39">
        <v>100</v>
      </c>
      <c r="D23" s="39">
        <v>5</v>
      </c>
      <c r="E23" s="40"/>
      <c r="F23" s="41">
        <f t="shared" si="0"/>
        <v>0</v>
      </c>
      <c r="G23" s="6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21" x14ac:dyDescent="0.25">
      <c r="A24" s="36">
        <v>16</v>
      </c>
      <c r="B24" s="52"/>
      <c r="C24" s="39">
        <v>500</v>
      </c>
      <c r="D24" s="39">
        <v>5</v>
      </c>
      <c r="E24" s="40"/>
      <c r="F24" s="41">
        <f t="shared" si="0"/>
        <v>0</v>
      </c>
      <c r="G24" s="6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21" x14ac:dyDescent="0.25">
      <c r="A25" s="36">
        <v>17</v>
      </c>
      <c r="B25" s="52"/>
      <c r="C25" s="39">
        <v>1000</v>
      </c>
      <c r="D25" s="39">
        <v>10</v>
      </c>
      <c r="E25" s="40"/>
      <c r="F25" s="41">
        <f t="shared" si="0"/>
        <v>0</v>
      </c>
      <c r="G25" s="6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</row>
    <row r="26" spans="1:21" x14ac:dyDescent="0.25">
      <c r="A26" s="36">
        <v>18</v>
      </c>
      <c r="B26" s="52"/>
      <c r="C26" s="39">
        <v>3000</v>
      </c>
      <c r="D26" s="39">
        <v>9</v>
      </c>
      <c r="E26" s="40"/>
      <c r="F26" s="41">
        <f t="shared" si="0"/>
        <v>0</v>
      </c>
      <c r="G26" s="6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21" x14ac:dyDescent="0.25">
      <c r="A27" s="36">
        <v>19</v>
      </c>
      <c r="B27" s="52"/>
      <c r="C27" s="39">
        <v>5000</v>
      </c>
      <c r="D27" s="39">
        <v>8</v>
      </c>
      <c r="E27" s="40"/>
      <c r="F27" s="41">
        <f t="shared" si="0"/>
        <v>0</v>
      </c>
      <c r="G27" s="6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21" x14ac:dyDescent="0.25">
      <c r="A28" s="36">
        <v>20</v>
      </c>
      <c r="B28" s="52" t="s">
        <v>19</v>
      </c>
      <c r="C28" s="39">
        <v>100</v>
      </c>
      <c r="D28" s="39">
        <v>5</v>
      </c>
      <c r="E28" s="40"/>
      <c r="F28" s="41">
        <f t="shared" si="0"/>
        <v>0</v>
      </c>
      <c r="G28" s="6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21" x14ac:dyDescent="0.25">
      <c r="A29" s="36">
        <v>21</v>
      </c>
      <c r="B29" s="52"/>
      <c r="C29" s="39">
        <v>500</v>
      </c>
      <c r="D29" s="39">
        <v>5</v>
      </c>
      <c r="E29" s="40"/>
      <c r="F29" s="41">
        <f t="shared" si="0"/>
        <v>0</v>
      </c>
      <c r="G29" s="6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21" x14ac:dyDescent="0.25">
      <c r="A30" s="36">
        <v>22</v>
      </c>
      <c r="B30" s="52"/>
      <c r="C30" s="39">
        <v>1000</v>
      </c>
      <c r="D30" s="39">
        <v>10</v>
      </c>
      <c r="E30" s="40"/>
      <c r="F30" s="41">
        <f t="shared" si="0"/>
        <v>0</v>
      </c>
      <c r="G30" s="6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21" x14ac:dyDescent="0.25">
      <c r="A31" s="36">
        <v>23</v>
      </c>
      <c r="B31" s="52" t="s">
        <v>20</v>
      </c>
      <c r="C31" s="31">
        <v>100</v>
      </c>
      <c r="D31" s="39">
        <v>5</v>
      </c>
      <c r="E31" s="33"/>
      <c r="F31" s="41">
        <f t="shared" si="0"/>
        <v>0</v>
      </c>
      <c r="G31" s="6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21" x14ac:dyDescent="0.25">
      <c r="A32" s="36">
        <v>24</v>
      </c>
      <c r="B32" s="52"/>
      <c r="C32" s="39">
        <v>500</v>
      </c>
      <c r="D32" s="39">
        <v>5</v>
      </c>
      <c r="E32" s="40"/>
      <c r="F32" s="41">
        <f t="shared" si="0"/>
        <v>0</v>
      </c>
      <c r="G32" s="6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x14ac:dyDescent="0.25">
      <c r="A33" s="36">
        <v>25</v>
      </c>
      <c r="B33" s="52"/>
      <c r="C33" s="39">
        <v>1000</v>
      </c>
      <c r="D33" s="39">
        <v>10</v>
      </c>
      <c r="E33" s="40"/>
      <c r="F33" s="41">
        <f t="shared" si="0"/>
        <v>0</v>
      </c>
      <c r="G33" s="6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x14ac:dyDescent="0.25">
      <c r="A34" s="36">
        <v>26</v>
      </c>
      <c r="B34" s="52"/>
      <c r="C34" s="39">
        <v>2000</v>
      </c>
      <c r="D34" s="39">
        <v>9</v>
      </c>
      <c r="E34" s="40"/>
      <c r="F34" s="41">
        <f t="shared" si="0"/>
        <v>0</v>
      </c>
      <c r="G34" s="6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x14ac:dyDescent="0.25">
      <c r="A35" s="36">
        <v>27</v>
      </c>
      <c r="B35" s="52"/>
      <c r="C35" s="39">
        <v>5000</v>
      </c>
      <c r="D35" s="39">
        <v>7</v>
      </c>
      <c r="E35" s="40"/>
      <c r="F35" s="41">
        <f t="shared" si="0"/>
        <v>0</v>
      </c>
      <c r="G35" s="6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x14ac:dyDescent="0.25">
      <c r="A36" s="36">
        <v>28</v>
      </c>
      <c r="B36" s="52" t="s">
        <v>21</v>
      </c>
      <c r="C36" s="39">
        <v>100</v>
      </c>
      <c r="D36" s="39">
        <v>10</v>
      </c>
      <c r="E36" s="40"/>
      <c r="F36" s="41">
        <f t="shared" si="0"/>
        <v>0</v>
      </c>
      <c r="G36" s="6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x14ac:dyDescent="0.25">
      <c r="A37" s="36">
        <v>29</v>
      </c>
      <c r="B37" s="52"/>
      <c r="C37" s="39">
        <v>500</v>
      </c>
      <c r="D37" s="39">
        <v>8</v>
      </c>
      <c r="E37" s="40"/>
      <c r="F37" s="41">
        <f t="shared" si="0"/>
        <v>0</v>
      </c>
      <c r="G37" s="6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x14ac:dyDescent="0.25">
      <c r="A38" s="36">
        <v>30</v>
      </c>
      <c r="B38" s="52"/>
      <c r="C38" s="39">
        <v>1000</v>
      </c>
      <c r="D38" s="39">
        <v>8</v>
      </c>
      <c r="E38" s="40"/>
      <c r="F38" s="41">
        <f t="shared" si="0"/>
        <v>0</v>
      </c>
      <c r="G38" s="6"/>
    </row>
    <row r="39" spans="1:19" x14ac:dyDescent="0.25">
      <c r="A39" s="36">
        <v>31</v>
      </c>
      <c r="B39" s="52"/>
      <c r="C39" s="39">
        <v>2000</v>
      </c>
      <c r="D39" s="39">
        <v>8</v>
      </c>
      <c r="E39" s="40"/>
      <c r="F39" s="41">
        <f t="shared" si="0"/>
        <v>0</v>
      </c>
      <c r="G39" s="6"/>
    </row>
    <row r="40" spans="1:19" x14ac:dyDescent="0.25">
      <c r="A40" s="36">
        <v>32</v>
      </c>
      <c r="B40" s="52"/>
      <c r="C40" s="39">
        <v>5000</v>
      </c>
      <c r="D40" s="39">
        <v>10</v>
      </c>
      <c r="E40" s="40"/>
      <c r="F40" s="41">
        <f t="shared" si="0"/>
        <v>0</v>
      </c>
      <c r="G40" s="6"/>
    </row>
    <row r="41" spans="1:19" x14ac:dyDescent="0.25">
      <c r="A41" s="36">
        <v>33</v>
      </c>
      <c r="B41" s="52" t="s">
        <v>22</v>
      </c>
      <c r="C41" s="39">
        <v>100</v>
      </c>
      <c r="D41" s="39">
        <v>10</v>
      </c>
      <c r="E41" s="40"/>
      <c r="F41" s="41">
        <f t="shared" si="0"/>
        <v>0</v>
      </c>
      <c r="G41" s="6"/>
    </row>
    <row r="42" spans="1:19" x14ac:dyDescent="0.25">
      <c r="A42" s="36">
        <v>34</v>
      </c>
      <c r="B42" s="52"/>
      <c r="C42" s="39">
        <v>800</v>
      </c>
      <c r="D42" s="39">
        <v>5</v>
      </c>
      <c r="E42" s="40"/>
      <c r="F42" s="41">
        <f t="shared" ref="F42:F66" si="1">D42*E42</f>
        <v>0</v>
      </c>
      <c r="G42" s="6"/>
    </row>
    <row r="43" spans="1:19" x14ac:dyDescent="0.25">
      <c r="A43" s="36">
        <v>35</v>
      </c>
      <c r="B43" s="52"/>
      <c r="C43" s="39">
        <v>1000</v>
      </c>
      <c r="D43" s="39">
        <v>10</v>
      </c>
      <c r="E43" s="40"/>
      <c r="F43" s="41">
        <f t="shared" si="1"/>
        <v>0</v>
      </c>
      <c r="G43" s="6"/>
    </row>
    <row r="44" spans="1:19" x14ac:dyDescent="0.25">
      <c r="A44" s="36">
        <v>36</v>
      </c>
      <c r="B44" s="52"/>
      <c r="C44" s="39">
        <v>2000</v>
      </c>
      <c r="D44" s="39">
        <v>9</v>
      </c>
      <c r="E44" s="40"/>
      <c r="F44" s="41">
        <f t="shared" si="1"/>
        <v>0</v>
      </c>
      <c r="G44" s="6"/>
    </row>
    <row r="45" spans="1:19" x14ac:dyDescent="0.25">
      <c r="A45" s="36">
        <v>37</v>
      </c>
      <c r="B45" s="52" t="s">
        <v>23</v>
      </c>
      <c r="C45" s="39">
        <v>100</v>
      </c>
      <c r="D45" s="39">
        <v>10</v>
      </c>
      <c r="E45" s="40"/>
      <c r="F45" s="41">
        <f t="shared" si="1"/>
        <v>0</v>
      </c>
      <c r="G45" s="6"/>
    </row>
    <row r="46" spans="1:19" x14ac:dyDescent="0.25">
      <c r="A46" s="36">
        <v>38</v>
      </c>
      <c r="B46" s="52"/>
      <c r="C46" s="39">
        <v>500</v>
      </c>
      <c r="D46" s="39">
        <v>9</v>
      </c>
      <c r="E46" s="40"/>
      <c r="F46" s="41">
        <f t="shared" si="1"/>
        <v>0</v>
      </c>
      <c r="G46" s="6"/>
    </row>
    <row r="47" spans="1:19" x14ac:dyDescent="0.25">
      <c r="A47" s="36">
        <v>39</v>
      </c>
      <c r="B47" s="52"/>
      <c r="C47" s="39">
        <v>1000</v>
      </c>
      <c r="D47" s="39">
        <v>10</v>
      </c>
      <c r="E47" s="40"/>
      <c r="F47" s="41">
        <f t="shared" si="1"/>
        <v>0</v>
      </c>
      <c r="G47" s="6"/>
    </row>
    <row r="48" spans="1:19" x14ac:dyDescent="0.25">
      <c r="A48" s="36">
        <v>40</v>
      </c>
      <c r="B48" s="52"/>
      <c r="C48" s="39">
        <v>2000</v>
      </c>
      <c r="D48" s="39">
        <v>9</v>
      </c>
      <c r="E48" s="40"/>
      <c r="F48" s="41">
        <f t="shared" si="1"/>
        <v>0</v>
      </c>
      <c r="G48" s="6"/>
    </row>
    <row r="49" spans="1:7" x14ac:dyDescent="0.25">
      <c r="A49" s="36">
        <v>41</v>
      </c>
      <c r="B49" s="52"/>
      <c r="C49" s="39">
        <v>5000</v>
      </c>
      <c r="D49" s="39">
        <v>8</v>
      </c>
      <c r="E49" s="40"/>
      <c r="F49" s="41">
        <f t="shared" si="1"/>
        <v>0</v>
      </c>
      <c r="G49" s="6"/>
    </row>
    <row r="50" spans="1:7" x14ac:dyDescent="0.25">
      <c r="A50" s="36">
        <v>42</v>
      </c>
      <c r="B50" s="52"/>
      <c r="C50" s="39">
        <v>10000</v>
      </c>
      <c r="D50" s="39">
        <v>7</v>
      </c>
      <c r="E50" s="40"/>
      <c r="F50" s="41">
        <f t="shared" si="1"/>
        <v>0</v>
      </c>
      <c r="G50" s="6"/>
    </row>
    <row r="51" spans="1:7" x14ac:dyDescent="0.25">
      <c r="A51" s="36">
        <v>43</v>
      </c>
      <c r="B51" s="67" t="s">
        <v>24</v>
      </c>
      <c r="C51" s="31">
        <v>500</v>
      </c>
      <c r="D51" s="39">
        <v>10</v>
      </c>
      <c r="E51" s="34"/>
      <c r="F51" s="41">
        <f t="shared" si="1"/>
        <v>0</v>
      </c>
      <c r="G51" s="6"/>
    </row>
    <row r="52" spans="1:7" x14ac:dyDescent="0.25">
      <c r="A52" s="36">
        <v>44</v>
      </c>
      <c r="B52" s="67"/>
      <c r="C52" s="31">
        <v>1000</v>
      </c>
      <c r="D52" s="39">
        <v>10</v>
      </c>
      <c r="E52" s="34"/>
      <c r="F52" s="41">
        <f t="shared" si="1"/>
        <v>0</v>
      </c>
      <c r="G52" s="6"/>
    </row>
    <row r="53" spans="1:7" x14ac:dyDescent="0.25">
      <c r="A53" s="36">
        <v>45</v>
      </c>
      <c r="B53" s="54" t="s">
        <v>25</v>
      </c>
      <c r="C53" s="39">
        <v>100</v>
      </c>
      <c r="D53" s="39">
        <v>10</v>
      </c>
      <c r="E53" s="40"/>
      <c r="F53" s="41">
        <f t="shared" si="1"/>
        <v>0</v>
      </c>
      <c r="G53" s="6"/>
    </row>
    <row r="54" spans="1:7" x14ac:dyDescent="0.25">
      <c r="A54" s="36">
        <v>46</v>
      </c>
      <c r="B54" s="54"/>
      <c r="C54" s="39">
        <v>500</v>
      </c>
      <c r="D54" s="39">
        <v>5</v>
      </c>
      <c r="E54" s="40"/>
      <c r="F54" s="41">
        <f t="shared" si="1"/>
        <v>0</v>
      </c>
      <c r="G54" s="6"/>
    </row>
    <row r="55" spans="1:7" x14ac:dyDescent="0.25">
      <c r="A55" s="36">
        <v>47</v>
      </c>
      <c r="B55" s="54"/>
      <c r="C55" s="39">
        <v>1000</v>
      </c>
      <c r="D55" s="39">
        <v>10</v>
      </c>
      <c r="E55" s="40"/>
      <c r="F55" s="41">
        <f t="shared" si="1"/>
        <v>0</v>
      </c>
      <c r="G55" s="6"/>
    </row>
    <row r="56" spans="1:7" x14ac:dyDescent="0.25">
      <c r="A56" s="36">
        <v>48</v>
      </c>
      <c r="B56" s="54"/>
      <c r="C56" s="39">
        <v>3000</v>
      </c>
      <c r="D56" s="39">
        <v>10</v>
      </c>
      <c r="E56" s="40"/>
      <c r="F56" s="41">
        <f t="shared" si="1"/>
        <v>0</v>
      </c>
      <c r="G56" s="6"/>
    </row>
    <row r="57" spans="1:7" x14ac:dyDescent="0.25">
      <c r="A57" s="36">
        <v>49</v>
      </c>
      <c r="B57" s="52" t="s">
        <v>26</v>
      </c>
      <c r="C57" s="39">
        <v>100</v>
      </c>
      <c r="D57" s="39">
        <v>10</v>
      </c>
      <c r="E57" s="40"/>
      <c r="F57" s="41">
        <f t="shared" si="1"/>
        <v>0</v>
      </c>
      <c r="G57" s="6"/>
    </row>
    <row r="58" spans="1:7" x14ac:dyDescent="0.25">
      <c r="A58" s="36">
        <v>50</v>
      </c>
      <c r="B58" s="52"/>
      <c r="C58" s="39">
        <v>500</v>
      </c>
      <c r="D58" s="39">
        <v>10</v>
      </c>
      <c r="E58" s="40"/>
      <c r="F58" s="41">
        <f t="shared" si="1"/>
        <v>0</v>
      </c>
      <c r="G58" s="6"/>
    </row>
    <row r="59" spans="1:7" x14ac:dyDescent="0.25">
      <c r="A59" s="36">
        <v>51</v>
      </c>
      <c r="B59" s="52"/>
      <c r="C59" s="39">
        <v>1000</v>
      </c>
      <c r="D59" s="39">
        <v>10</v>
      </c>
      <c r="E59" s="40"/>
      <c r="F59" s="41">
        <f t="shared" si="1"/>
        <v>0</v>
      </c>
      <c r="G59" s="6"/>
    </row>
    <row r="60" spans="1:7" x14ac:dyDescent="0.25">
      <c r="A60" s="36">
        <v>52</v>
      </c>
      <c r="B60" s="52"/>
      <c r="C60" s="39">
        <v>2000</v>
      </c>
      <c r="D60" s="39">
        <v>10</v>
      </c>
      <c r="E60" s="40"/>
      <c r="F60" s="41">
        <f t="shared" si="1"/>
        <v>0</v>
      </c>
      <c r="G60" s="6"/>
    </row>
    <row r="61" spans="1:7" x14ac:dyDescent="0.25">
      <c r="A61" s="36">
        <v>53</v>
      </c>
      <c r="B61" s="52"/>
      <c r="C61" s="39">
        <v>3000</v>
      </c>
      <c r="D61" s="39">
        <v>5</v>
      </c>
      <c r="E61" s="40"/>
      <c r="F61" s="41">
        <f t="shared" si="1"/>
        <v>0</v>
      </c>
      <c r="G61" s="6"/>
    </row>
    <row r="62" spans="1:7" x14ac:dyDescent="0.25">
      <c r="A62" s="36">
        <v>54</v>
      </c>
      <c r="B62" s="52" t="s">
        <v>27</v>
      </c>
      <c r="C62" s="39">
        <v>500</v>
      </c>
      <c r="D62" s="39">
        <v>10</v>
      </c>
      <c r="E62" s="40"/>
      <c r="F62" s="41">
        <f t="shared" si="1"/>
        <v>0</v>
      </c>
      <c r="G62" s="6"/>
    </row>
    <row r="63" spans="1:7" x14ac:dyDescent="0.25">
      <c r="A63" s="36">
        <v>55</v>
      </c>
      <c r="B63" s="52"/>
      <c r="C63" s="39">
        <v>800</v>
      </c>
      <c r="D63" s="39">
        <v>10</v>
      </c>
      <c r="E63" s="40"/>
      <c r="F63" s="41">
        <f t="shared" si="1"/>
        <v>0</v>
      </c>
      <c r="G63" s="6"/>
    </row>
    <row r="64" spans="1:7" x14ac:dyDescent="0.25">
      <c r="A64" s="36">
        <v>56</v>
      </c>
      <c r="B64" s="52"/>
      <c r="C64" s="39">
        <v>1000</v>
      </c>
      <c r="D64" s="39">
        <v>10</v>
      </c>
      <c r="E64" s="40"/>
      <c r="F64" s="41">
        <f t="shared" si="1"/>
        <v>0</v>
      </c>
      <c r="G64" s="6"/>
    </row>
    <row r="65" spans="1:7" x14ac:dyDescent="0.25">
      <c r="A65" s="36">
        <v>57</v>
      </c>
      <c r="B65" s="52"/>
      <c r="C65" s="39">
        <v>2000</v>
      </c>
      <c r="D65" s="39">
        <v>9</v>
      </c>
      <c r="E65" s="40"/>
      <c r="F65" s="41">
        <f t="shared" si="1"/>
        <v>0</v>
      </c>
      <c r="G65" s="6"/>
    </row>
    <row r="66" spans="1:7" x14ac:dyDescent="0.25">
      <c r="A66" s="36">
        <v>58</v>
      </c>
      <c r="B66" s="52"/>
      <c r="C66" s="39">
        <v>3000</v>
      </c>
      <c r="D66" s="39">
        <v>9</v>
      </c>
      <c r="E66" s="40"/>
      <c r="F66" s="41">
        <f t="shared" si="1"/>
        <v>0</v>
      </c>
      <c r="G66" s="6"/>
    </row>
    <row r="67" spans="1:7" x14ac:dyDescent="0.25">
      <c r="A67" s="36">
        <v>59</v>
      </c>
      <c r="B67" s="52" t="s">
        <v>28</v>
      </c>
      <c r="C67" s="39">
        <v>1000</v>
      </c>
      <c r="D67" s="39">
        <v>5</v>
      </c>
      <c r="E67" s="40"/>
      <c r="F67" s="41">
        <f t="shared" ref="F67:F75" si="2">D67*E67</f>
        <v>0</v>
      </c>
      <c r="G67" s="6"/>
    </row>
    <row r="68" spans="1:7" x14ac:dyDescent="0.25">
      <c r="A68" s="36">
        <v>60</v>
      </c>
      <c r="B68" s="52"/>
      <c r="C68" s="39">
        <v>3000</v>
      </c>
      <c r="D68" s="39">
        <v>5</v>
      </c>
      <c r="E68" s="40"/>
      <c r="F68" s="41">
        <f t="shared" si="2"/>
        <v>0</v>
      </c>
      <c r="G68" s="6"/>
    </row>
    <row r="69" spans="1:7" x14ac:dyDescent="0.25">
      <c r="A69" s="36">
        <v>61</v>
      </c>
      <c r="B69" s="52"/>
      <c r="C69" s="39">
        <v>10000</v>
      </c>
      <c r="D69" s="39">
        <v>5</v>
      </c>
      <c r="E69" s="40"/>
      <c r="F69" s="41">
        <f t="shared" si="2"/>
        <v>0</v>
      </c>
      <c r="G69" s="6"/>
    </row>
    <row r="70" spans="1:7" x14ac:dyDescent="0.25">
      <c r="A70" s="36">
        <v>62</v>
      </c>
      <c r="B70" s="52"/>
      <c r="C70" s="39">
        <v>20000</v>
      </c>
      <c r="D70" s="39">
        <v>10</v>
      </c>
      <c r="E70" s="40"/>
      <c r="F70" s="41">
        <f t="shared" si="2"/>
        <v>0</v>
      </c>
      <c r="G70" s="5"/>
    </row>
    <row r="71" spans="1:7" x14ac:dyDescent="0.25">
      <c r="A71" s="36">
        <v>63</v>
      </c>
      <c r="B71" s="52" t="s">
        <v>29</v>
      </c>
      <c r="C71" s="39">
        <v>1000</v>
      </c>
      <c r="D71" s="39">
        <v>2</v>
      </c>
      <c r="E71" s="40"/>
      <c r="F71" s="41">
        <f t="shared" si="2"/>
        <v>0</v>
      </c>
      <c r="G71" s="5"/>
    </row>
    <row r="72" spans="1:7" x14ac:dyDescent="0.25">
      <c r="A72" s="36">
        <v>64</v>
      </c>
      <c r="B72" s="52"/>
      <c r="C72" s="39">
        <v>2000</v>
      </c>
      <c r="D72" s="39">
        <v>10</v>
      </c>
      <c r="E72" s="40"/>
      <c r="F72" s="41">
        <f t="shared" si="2"/>
        <v>0</v>
      </c>
      <c r="G72" s="5"/>
    </row>
    <row r="73" spans="1:7" x14ac:dyDescent="0.25">
      <c r="A73" s="36">
        <v>65</v>
      </c>
      <c r="B73" s="52"/>
      <c r="C73" s="39">
        <v>3000</v>
      </c>
      <c r="D73" s="39">
        <v>2</v>
      </c>
      <c r="E73" s="40"/>
      <c r="F73" s="41">
        <f t="shared" si="2"/>
        <v>0</v>
      </c>
      <c r="G73" s="5"/>
    </row>
    <row r="74" spans="1:7" x14ac:dyDescent="0.25">
      <c r="A74" s="36">
        <v>66</v>
      </c>
      <c r="B74" s="52"/>
      <c r="C74" s="39">
        <v>10000</v>
      </c>
      <c r="D74" s="39">
        <v>2</v>
      </c>
      <c r="E74" s="40"/>
      <c r="F74" s="41">
        <f t="shared" si="2"/>
        <v>0</v>
      </c>
      <c r="G74" s="5"/>
    </row>
    <row r="75" spans="1:7" x14ac:dyDescent="0.25">
      <c r="A75" s="36">
        <v>67</v>
      </c>
      <c r="B75" s="52"/>
      <c r="C75" s="39">
        <v>30000</v>
      </c>
      <c r="D75" s="39">
        <v>10</v>
      </c>
      <c r="E75" s="40"/>
      <c r="F75" s="41">
        <f t="shared" si="2"/>
        <v>0</v>
      </c>
      <c r="G75" s="5"/>
    </row>
    <row r="76" spans="1:7" x14ac:dyDescent="0.25">
      <c r="A76" s="36">
        <v>68</v>
      </c>
      <c r="B76" s="52" t="s">
        <v>30</v>
      </c>
      <c r="C76" s="39">
        <v>500</v>
      </c>
      <c r="D76" s="39">
        <v>2</v>
      </c>
      <c r="E76" s="40"/>
      <c r="F76" s="41">
        <f t="shared" ref="F76:F85" si="3">D76*E76</f>
        <v>0</v>
      </c>
      <c r="G76" s="6"/>
    </row>
    <row r="77" spans="1:7" x14ac:dyDescent="0.25">
      <c r="A77" s="36">
        <v>69</v>
      </c>
      <c r="B77" s="52"/>
      <c r="C77" s="39">
        <v>1000</v>
      </c>
      <c r="D77" s="39">
        <v>10</v>
      </c>
      <c r="E77" s="40"/>
      <c r="F77" s="41">
        <f t="shared" si="3"/>
        <v>0</v>
      </c>
      <c r="G77" s="6"/>
    </row>
    <row r="78" spans="1:7" x14ac:dyDescent="0.25">
      <c r="A78" s="36">
        <v>70</v>
      </c>
      <c r="B78" s="52"/>
      <c r="C78" s="39">
        <v>3000</v>
      </c>
      <c r="D78" s="39">
        <v>2</v>
      </c>
      <c r="E78" s="40"/>
      <c r="F78" s="41">
        <f t="shared" si="3"/>
        <v>0</v>
      </c>
      <c r="G78" s="6"/>
    </row>
    <row r="79" spans="1:7" x14ac:dyDescent="0.25">
      <c r="A79" s="36">
        <v>71</v>
      </c>
      <c r="B79" s="52" t="s">
        <v>31</v>
      </c>
      <c r="C79" s="39">
        <v>500</v>
      </c>
      <c r="D79" s="39">
        <v>2</v>
      </c>
      <c r="E79" s="40"/>
      <c r="F79" s="41">
        <f t="shared" si="3"/>
        <v>0</v>
      </c>
      <c r="G79" s="6"/>
    </row>
    <row r="80" spans="1:7" x14ac:dyDescent="0.25">
      <c r="A80" s="36">
        <v>72</v>
      </c>
      <c r="B80" s="52"/>
      <c r="C80" s="39">
        <v>1000</v>
      </c>
      <c r="D80" s="39">
        <v>10</v>
      </c>
      <c r="E80" s="40"/>
      <c r="F80" s="41">
        <f t="shared" si="3"/>
        <v>0</v>
      </c>
      <c r="G80" s="6"/>
    </row>
    <row r="81" spans="1:7" x14ac:dyDescent="0.25">
      <c r="A81" s="36">
        <v>73</v>
      </c>
      <c r="B81" s="52"/>
      <c r="C81" s="39">
        <v>3000</v>
      </c>
      <c r="D81" s="39">
        <v>10</v>
      </c>
      <c r="E81" s="40"/>
      <c r="F81" s="41">
        <f t="shared" si="3"/>
        <v>0</v>
      </c>
      <c r="G81" s="6"/>
    </row>
    <row r="82" spans="1:7" x14ac:dyDescent="0.25">
      <c r="A82" s="36">
        <v>74</v>
      </c>
      <c r="B82" s="52" t="s">
        <v>32</v>
      </c>
      <c r="C82" s="39">
        <v>500</v>
      </c>
      <c r="D82" s="39">
        <v>2</v>
      </c>
      <c r="E82" s="40"/>
      <c r="F82" s="41">
        <f t="shared" si="3"/>
        <v>0</v>
      </c>
      <c r="G82" s="6"/>
    </row>
    <row r="83" spans="1:7" x14ac:dyDescent="0.25">
      <c r="A83" s="36">
        <v>75</v>
      </c>
      <c r="B83" s="52"/>
      <c r="C83" s="39">
        <v>1000</v>
      </c>
      <c r="D83" s="39">
        <v>5</v>
      </c>
      <c r="E83" s="40"/>
      <c r="F83" s="41">
        <f t="shared" si="3"/>
        <v>0</v>
      </c>
      <c r="G83" s="6"/>
    </row>
    <row r="84" spans="1:7" x14ac:dyDescent="0.25">
      <c r="A84" s="36">
        <v>76</v>
      </c>
      <c r="B84" s="52" t="s">
        <v>33</v>
      </c>
      <c r="C84" s="39">
        <v>500</v>
      </c>
      <c r="D84" s="39">
        <v>4</v>
      </c>
      <c r="E84" s="40"/>
      <c r="F84" s="41">
        <f t="shared" si="3"/>
        <v>0</v>
      </c>
      <c r="G84" s="6"/>
    </row>
    <row r="85" spans="1:7" x14ac:dyDescent="0.25">
      <c r="A85" s="36">
        <v>77</v>
      </c>
      <c r="B85" s="52"/>
      <c r="C85" s="39">
        <v>1000</v>
      </c>
      <c r="D85" s="39">
        <v>10</v>
      </c>
      <c r="E85" s="40"/>
      <c r="F85" s="41">
        <f t="shared" si="3"/>
        <v>0</v>
      </c>
      <c r="G85" s="6"/>
    </row>
    <row r="86" spans="1:7" x14ac:dyDescent="0.25">
      <c r="A86" s="36">
        <v>78</v>
      </c>
      <c r="B86" s="52"/>
      <c r="C86" s="39">
        <v>4000</v>
      </c>
      <c r="D86" s="39">
        <v>10</v>
      </c>
      <c r="E86" s="40"/>
      <c r="F86" s="41">
        <f t="shared" ref="F86:F124" si="4">D86*E86</f>
        <v>0</v>
      </c>
      <c r="G86" s="6"/>
    </row>
    <row r="87" spans="1:7" x14ac:dyDescent="0.25">
      <c r="A87" s="36">
        <v>79</v>
      </c>
      <c r="B87" s="52" t="s">
        <v>34</v>
      </c>
      <c r="C87" s="39">
        <v>50</v>
      </c>
      <c r="D87" s="39">
        <v>8</v>
      </c>
      <c r="E87" s="40"/>
      <c r="F87" s="41">
        <f t="shared" si="4"/>
        <v>0</v>
      </c>
      <c r="G87" s="6"/>
    </row>
    <row r="88" spans="1:7" x14ac:dyDescent="0.25">
      <c r="A88" s="36">
        <v>80</v>
      </c>
      <c r="B88" s="52"/>
      <c r="C88" s="39">
        <v>200</v>
      </c>
      <c r="D88" s="39">
        <v>10</v>
      </c>
      <c r="E88" s="40"/>
      <c r="F88" s="41">
        <f t="shared" si="4"/>
        <v>0</v>
      </c>
      <c r="G88" s="6"/>
    </row>
    <row r="89" spans="1:7" x14ac:dyDescent="0.25">
      <c r="A89" s="36">
        <v>81</v>
      </c>
      <c r="B89" s="52" t="s">
        <v>35</v>
      </c>
      <c r="C89" s="32">
        <v>50</v>
      </c>
      <c r="D89" s="39">
        <v>8</v>
      </c>
      <c r="E89" s="35"/>
      <c r="F89" s="41">
        <f t="shared" si="4"/>
        <v>0</v>
      </c>
      <c r="G89" s="6"/>
    </row>
    <row r="90" spans="1:7" x14ac:dyDescent="0.25">
      <c r="A90" s="36">
        <v>82</v>
      </c>
      <c r="B90" s="52"/>
      <c r="C90" s="32">
        <v>200</v>
      </c>
      <c r="D90" s="39">
        <v>10</v>
      </c>
      <c r="E90" s="35"/>
      <c r="F90" s="41">
        <f t="shared" si="4"/>
        <v>0</v>
      </c>
      <c r="G90" s="6"/>
    </row>
    <row r="91" spans="1:7" x14ac:dyDescent="0.25">
      <c r="A91" s="36">
        <v>83</v>
      </c>
      <c r="B91" s="37" t="s">
        <v>36</v>
      </c>
      <c r="C91" s="39">
        <v>50</v>
      </c>
      <c r="D91" s="39">
        <v>3</v>
      </c>
      <c r="E91" s="40"/>
      <c r="F91" s="41">
        <f t="shared" si="4"/>
        <v>0</v>
      </c>
      <c r="G91" s="6"/>
    </row>
    <row r="92" spans="1:7" x14ac:dyDescent="0.25">
      <c r="A92" s="36">
        <v>84</v>
      </c>
      <c r="B92" s="37" t="s">
        <v>2</v>
      </c>
      <c r="C92" s="39">
        <v>4000</v>
      </c>
      <c r="D92" s="39">
        <v>10</v>
      </c>
      <c r="E92" s="40"/>
      <c r="F92" s="41">
        <f t="shared" si="4"/>
        <v>0</v>
      </c>
      <c r="G92" s="6"/>
    </row>
    <row r="93" spans="1:7" x14ac:dyDescent="0.25">
      <c r="A93" s="36">
        <v>85</v>
      </c>
      <c r="B93" s="37" t="s">
        <v>3</v>
      </c>
      <c r="C93" s="39">
        <v>4000</v>
      </c>
      <c r="D93" s="39">
        <v>3</v>
      </c>
      <c r="E93" s="40"/>
      <c r="F93" s="41">
        <f t="shared" si="4"/>
        <v>0</v>
      </c>
      <c r="G93" s="6"/>
    </row>
    <row r="94" spans="1:7" ht="27" x14ac:dyDescent="0.25">
      <c r="A94" s="36">
        <v>86</v>
      </c>
      <c r="B94" s="42" t="s">
        <v>13</v>
      </c>
      <c r="C94" s="39">
        <v>30</v>
      </c>
      <c r="D94" s="39">
        <v>3</v>
      </c>
      <c r="E94" s="40"/>
      <c r="F94" s="41">
        <f t="shared" si="4"/>
        <v>0</v>
      </c>
      <c r="G94" s="6"/>
    </row>
    <row r="95" spans="1:7" x14ac:dyDescent="0.25">
      <c r="A95" s="36">
        <v>87</v>
      </c>
      <c r="B95" s="37" t="s">
        <v>4</v>
      </c>
      <c r="C95" s="39">
        <v>4000</v>
      </c>
      <c r="D95" s="39">
        <v>10</v>
      </c>
      <c r="E95" s="40"/>
      <c r="F95" s="41">
        <f t="shared" si="4"/>
        <v>0</v>
      </c>
      <c r="G95" s="6"/>
    </row>
    <row r="96" spans="1:7" ht="27" x14ac:dyDescent="0.25">
      <c r="A96" s="36">
        <v>88</v>
      </c>
      <c r="B96" s="42" t="s">
        <v>14</v>
      </c>
      <c r="C96" s="39">
        <v>30</v>
      </c>
      <c r="D96" s="39">
        <v>10</v>
      </c>
      <c r="E96" s="40"/>
      <c r="F96" s="41">
        <f t="shared" si="4"/>
        <v>0</v>
      </c>
      <c r="G96" s="6"/>
    </row>
    <row r="97" spans="1:7" ht="27" x14ac:dyDescent="0.25">
      <c r="A97" s="36">
        <v>89</v>
      </c>
      <c r="B97" s="37" t="s">
        <v>37</v>
      </c>
      <c r="C97" s="39">
        <v>4000</v>
      </c>
      <c r="D97" s="39">
        <v>3</v>
      </c>
      <c r="E97" s="40"/>
      <c r="F97" s="41">
        <f t="shared" si="4"/>
        <v>0</v>
      </c>
      <c r="G97" s="6"/>
    </row>
    <row r="98" spans="1:7" ht="27" x14ac:dyDescent="0.25">
      <c r="A98" s="36">
        <v>90</v>
      </c>
      <c r="B98" s="42" t="s">
        <v>38</v>
      </c>
      <c r="C98" s="39">
        <v>30</v>
      </c>
      <c r="D98" s="39">
        <v>3</v>
      </c>
      <c r="E98" s="40"/>
      <c r="F98" s="41">
        <f t="shared" si="4"/>
        <v>0</v>
      </c>
      <c r="G98" s="6"/>
    </row>
    <row r="99" spans="1:7" x14ac:dyDescent="0.25">
      <c r="A99" s="36">
        <v>91</v>
      </c>
      <c r="B99" s="52" t="s">
        <v>39</v>
      </c>
      <c r="C99" s="39">
        <v>100</v>
      </c>
      <c r="D99" s="39">
        <v>5</v>
      </c>
      <c r="E99" s="40"/>
      <c r="F99" s="41">
        <f t="shared" si="4"/>
        <v>0</v>
      </c>
      <c r="G99" s="6"/>
    </row>
    <row r="100" spans="1:7" x14ac:dyDescent="0.25">
      <c r="A100" s="36">
        <v>92</v>
      </c>
      <c r="B100" s="52"/>
      <c r="C100" s="39">
        <v>2000</v>
      </c>
      <c r="D100" s="39">
        <v>5</v>
      </c>
      <c r="E100" s="40"/>
      <c r="F100" s="41">
        <f t="shared" si="4"/>
        <v>0</v>
      </c>
      <c r="G100" s="6"/>
    </row>
    <row r="101" spans="1:7" x14ac:dyDescent="0.25">
      <c r="A101" s="36">
        <v>93</v>
      </c>
      <c r="B101" s="52" t="s">
        <v>40</v>
      </c>
      <c r="C101" s="39">
        <v>100</v>
      </c>
      <c r="D101" s="39">
        <v>5</v>
      </c>
      <c r="E101" s="40"/>
      <c r="F101" s="41">
        <f t="shared" si="4"/>
        <v>0</v>
      </c>
      <c r="G101" s="6"/>
    </row>
    <row r="102" spans="1:7" x14ac:dyDescent="0.25">
      <c r="A102" s="36">
        <v>94</v>
      </c>
      <c r="B102" s="52"/>
      <c r="C102" s="39">
        <v>2000</v>
      </c>
      <c r="D102" s="39">
        <v>5</v>
      </c>
      <c r="E102" s="40"/>
      <c r="F102" s="41">
        <f t="shared" si="4"/>
        <v>0</v>
      </c>
      <c r="G102" s="6"/>
    </row>
    <row r="103" spans="1:7" x14ac:dyDescent="0.25">
      <c r="A103" s="36">
        <v>95</v>
      </c>
      <c r="B103" s="52" t="s">
        <v>41</v>
      </c>
      <c r="C103" s="39">
        <v>100</v>
      </c>
      <c r="D103" s="39">
        <v>10</v>
      </c>
      <c r="E103" s="40"/>
      <c r="F103" s="41">
        <f t="shared" si="4"/>
        <v>0</v>
      </c>
      <c r="G103" s="6"/>
    </row>
    <row r="104" spans="1:7" x14ac:dyDescent="0.25">
      <c r="A104" s="36">
        <v>96</v>
      </c>
      <c r="B104" s="52"/>
      <c r="C104" s="39">
        <v>200</v>
      </c>
      <c r="D104" s="39">
        <v>10</v>
      </c>
      <c r="E104" s="40"/>
      <c r="F104" s="41">
        <f t="shared" si="4"/>
        <v>0</v>
      </c>
      <c r="G104" s="6"/>
    </row>
    <row r="105" spans="1:7" x14ac:dyDescent="0.25">
      <c r="A105" s="36">
        <v>97</v>
      </c>
      <c r="B105" s="52" t="s">
        <v>42</v>
      </c>
      <c r="C105" s="39">
        <v>100</v>
      </c>
      <c r="D105" s="39">
        <v>5</v>
      </c>
      <c r="E105" s="40"/>
      <c r="F105" s="41">
        <f t="shared" si="4"/>
        <v>0</v>
      </c>
      <c r="G105" s="6"/>
    </row>
    <row r="106" spans="1:7" x14ac:dyDescent="0.25">
      <c r="A106" s="36">
        <v>98</v>
      </c>
      <c r="B106" s="52"/>
      <c r="C106" s="39">
        <v>1000</v>
      </c>
      <c r="D106" s="39">
        <v>6</v>
      </c>
      <c r="E106" s="40"/>
      <c r="F106" s="41">
        <f t="shared" si="4"/>
        <v>0</v>
      </c>
      <c r="G106" s="6"/>
    </row>
    <row r="107" spans="1:7" x14ac:dyDescent="0.25">
      <c r="A107" s="36">
        <v>99</v>
      </c>
      <c r="B107" s="52"/>
      <c r="C107" s="39">
        <v>2000</v>
      </c>
      <c r="D107" s="39">
        <v>10</v>
      </c>
      <c r="E107" s="40"/>
      <c r="F107" s="41">
        <f t="shared" si="4"/>
        <v>0</v>
      </c>
      <c r="G107" s="6"/>
    </row>
    <row r="108" spans="1:7" x14ac:dyDescent="0.25">
      <c r="A108" s="36">
        <v>100</v>
      </c>
      <c r="B108" s="52" t="s">
        <v>43</v>
      </c>
      <c r="C108" s="39">
        <v>100</v>
      </c>
      <c r="D108" s="39">
        <v>10</v>
      </c>
      <c r="E108" s="40"/>
      <c r="F108" s="41">
        <f t="shared" si="4"/>
        <v>0</v>
      </c>
      <c r="G108" s="6"/>
    </row>
    <row r="109" spans="1:7" x14ac:dyDescent="0.25">
      <c r="A109" s="36">
        <v>101</v>
      </c>
      <c r="B109" s="52"/>
      <c r="C109" s="39">
        <v>2000</v>
      </c>
      <c r="D109" s="39">
        <v>5</v>
      </c>
      <c r="E109" s="40"/>
      <c r="F109" s="41">
        <f t="shared" si="4"/>
        <v>0</v>
      </c>
      <c r="G109" s="6"/>
    </row>
    <row r="110" spans="1:7" x14ac:dyDescent="0.25">
      <c r="A110" s="36">
        <v>102</v>
      </c>
      <c r="B110" s="52" t="s">
        <v>5</v>
      </c>
      <c r="C110" s="39">
        <v>1000</v>
      </c>
      <c r="D110" s="39">
        <v>5</v>
      </c>
      <c r="E110" s="40"/>
      <c r="F110" s="41">
        <f t="shared" si="4"/>
        <v>0</v>
      </c>
      <c r="G110" s="6"/>
    </row>
    <row r="111" spans="1:7" x14ac:dyDescent="0.25">
      <c r="A111" s="36">
        <v>103</v>
      </c>
      <c r="B111" s="52"/>
      <c r="C111" s="39">
        <v>4000</v>
      </c>
      <c r="D111" s="39">
        <v>5</v>
      </c>
      <c r="E111" s="40"/>
      <c r="F111" s="41">
        <f t="shared" si="4"/>
        <v>0</v>
      </c>
      <c r="G111" s="6"/>
    </row>
    <row r="112" spans="1:7" x14ac:dyDescent="0.25">
      <c r="A112" s="36">
        <v>104</v>
      </c>
      <c r="B112" s="52" t="s">
        <v>6</v>
      </c>
      <c r="C112" s="39">
        <v>1000</v>
      </c>
      <c r="D112" s="39">
        <v>5</v>
      </c>
      <c r="E112" s="40"/>
      <c r="F112" s="41">
        <f t="shared" si="4"/>
        <v>0</v>
      </c>
      <c r="G112" s="6"/>
    </row>
    <row r="113" spans="1:7" x14ac:dyDescent="0.25">
      <c r="A113" s="36">
        <v>105</v>
      </c>
      <c r="B113" s="52"/>
      <c r="C113" s="39">
        <v>4000</v>
      </c>
      <c r="D113" s="39">
        <v>5</v>
      </c>
      <c r="E113" s="40"/>
      <c r="F113" s="41">
        <f t="shared" si="4"/>
        <v>0</v>
      </c>
      <c r="G113" s="6"/>
    </row>
    <row r="114" spans="1:7" x14ac:dyDescent="0.25">
      <c r="A114" s="36">
        <v>106</v>
      </c>
      <c r="B114" s="52" t="s">
        <v>7</v>
      </c>
      <c r="C114" s="39">
        <v>1000</v>
      </c>
      <c r="D114" s="39">
        <v>10</v>
      </c>
      <c r="E114" s="40"/>
      <c r="F114" s="41">
        <f>D114*E114</f>
        <v>0</v>
      </c>
      <c r="G114" s="6"/>
    </row>
    <row r="115" spans="1:7" x14ac:dyDescent="0.25">
      <c r="A115" s="36">
        <v>107</v>
      </c>
      <c r="B115" s="52"/>
      <c r="C115" s="39">
        <v>2000</v>
      </c>
      <c r="D115" s="39">
        <v>10</v>
      </c>
      <c r="E115" s="40"/>
      <c r="F115" s="41">
        <f>D115*E115</f>
        <v>0</v>
      </c>
      <c r="G115" s="6"/>
    </row>
    <row r="116" spans="1:7" x14ac:dyDescent="0.25">
      <c r="A116" s="36">
        <v>108</v>
      </c>
      <c r="B116" s="52"/>
      <c r="C116" s="39">
        <v>5000</v>
      </c>
      <c r="D116" s="39">
        <v>10</v>
      </c>
      <c r="E116" s="40"/>
      <c r="F116" s="41">
        <f>D116*E116</f>
        <v>0</v>
      </c>
      <c r="G116" s="6"/>
    </row>
    <row r="117" spans="1:7" x14ac:dyDescent="0.25">
      <c r="A117" s="36">
        <v>109</v>
      </c>
      <c r="B117" s="52" t="s">
        <v>8</v>
      </c>
      <c r="C117" s="53">
        <v>100000</v>
      </c>
      <c r="D117" s="53">
        <v>10</v>
      </c>
      <c r="E117" s="59"/>
      <c r="F117" s="60">
        <f t="shared" si="4"/>
        <v>0</v>
      </c>
      <c r="G117" s="6"/>
    </row>
    <row r="118" spans="1:7" x14ac:dyDescent="0.25">
      <c r="A118" s="36">
        <v>110</v>
      </c>
      <c r="B118" s="52"/>
      <c r="C118" s="53"/>
      <c r="D118" s="53"/>
      <c r="E118" s="59"/>
      <c r="F118" s="60"/>
      <c r="G118" s="6"/>
    </row>
    <row r="119" spans="1:7" x14ac:dyDescent="0.25">
      <c r="A119" s="36">
        <v>111</v>
      </c>
      <c r="B119" s="67" t="s">
        <v>9</v>
      </c>
      <c r="C119" s="31">
        <v>1000</v>
      </c>
      <c r="D119" s="39">
        <v>4</v>
      </c>
      <c r="E119" s="40"/>
      <c r="F119" s="41">
        <f t="shared" si="4"/>
        <v>0</v>
      </c>
      <c r="G119" s="6"/>
    </row>
    <row r="120" spans="1:7" x14ac:dyDescent="0.25">
      <c r="A120" s="36">
        <v>112</v>
      </c>
      <c r="B120" s="67"/>
      <c r="C120" s="31">
        <v>3000</v>
      </c>
      <c r="D120" s="39">
        <v>4</v>
      </c>
      <c r="E120" s="40"/>
      <c r="F120" s="41">
        <f t="shared" si="4"/>
        <v>0</v>
      </c>
      <c r="G120" s="6"/>
    </row>
    <row r="121" spans="1:7" x14ac:dyDescent="0.25">
      <c r="A121" s="36">
        <v>113</v>
      </c>
      <c r="B121" s="38" t="s">
        <v>10</v>
      </c>
      <c r="C121" s="39">
        <v>1000</v>
      </c>
      <c r="D121" s="39">
        <v>4</v>
      </c>
      <c r="E121" s="33"/>
      <c r="F121" s="41">
        <f t="shared" si="4"/>
        <v>0</v>
      </c>
      <c r="G121" s="6"/>
    </row>
    <row r="122" spans="1:7" x14ac:dyDescent="0.25">
      <c r="A122" s="36">
        <v>114</v>
      </c>
      <c r="B122" s="52" t="s">
        <v>11</v>
      </c>
      <c r="C122" s="39">
        <v>1000</v>
      </c>
      <c r="D122" s="39">
        <v>5</v>
      </c>
      <c r="E122" s="40"/>
      <c r="F122" s="41">
        <f>D122*E122</f>
        <v>0</v>
      </c>
      <c r="G122" s="6"/>
    </row>
    <row r="123" spans="1:7" x14ac:dyDescent="0.25">
      <c r="A123" s="36">
        <v>115</v>
      </c>
      <c r="B123" s="52"/>
      <c r="C123" s="39">
        <v>5000</v>
      </c>
      <c r="D123" s="39">
        <v>5</v>
      </c>
      <c r="E123" s="40"/>
      <c r="F123" s="41">
        <f>D123*E123</f>
        <v>0</v>
      </c>
      <c r="G123" s="6"/>
    </row>
    <row r="124" spans="1:7" x14ac:dyDescent="0.25">
      <c r="A124" s="36">
        <v>116</v>
      </c>
      <c r="B124" s="52" t="s">
        <v>12</v>
      </c>
      <c r="C124" s="39">
        <v>500</v>
      </c>
      <c r="D124" s="39">
        <v>10</v>
      </c>
      <c r="E124" s="33"/>
      <c r="F124" s="41">
        <f t="shared" si="4"/>
        <v>0</v>
      </c>
      <c r="G124" s="6"/>
    </row>
    <row r="125" spans="1:7" x14ac:dyDescent="0.25">
      <c r="A125" s="36">
        <v>117</v>
      </c>
      <c r="B125" s="52"/>
      <c r="C125" s="39">
        <v>1000</v>
      </c>
      <c r="D125" s="39">
        <v>10</v>
      </c>
      <c r="E125" s="33"/>
      <c r="F125" s="41">
        <f t="shared" ref="F125" si="5">D125*E125</f>
        <v>0</v>
      </c>
      <c r="G125" s="6"/>
    </row>
    <row r="126" spans="1:7" ht="38.25" customHeight="1" x14ac:dyDescent="0.25">
      <c r="A126" s="49"/>
      <c r="B126" s="61" t="s">
        <v>51</v>
      </c>
      <c r="C126" s="61"/>
      <c r="D126" s="61"/>
      <c r="E126" s="62"/>
      <c r="F126" s="41">
        <f>SUM(F9:F125)</f>
        <v>0</v>
      </c>
      <c r="G126" s="6"/>
    </row>
    <row r="127" spans="1:7" ht="17.100000000000001" customHeight="1" x14ac:dyDescent="0.25">
      <c r="A127" s="78" t="s">
        <v>59</v>
      </c>
      <c r="B127" s="79"/>
      <c r="C127" s="79"/>
      <c r="D127" s="79"/>
      <c r="E127" s="79"/>
      <c r="F127" s="79"/>
      <c r="G127" s="6"/>
    </row>
    <row r="128" spans="1:7" ht="17.25" customHeight="1" x14ac:dyDescent="0.25">
      <c r="A128" s="64" t="s">
        <v>53</v>
      </c>
      <c r="B128" s="65"/>
      <c r="C128" s="65"/>
      <c r="D128" s="65"/>
      <c r="E128" s="65"/>
      <c r="F128" s="65"/>
      <c r="G128" s="6"/>
    </row>
    <row r="129" spans="1:7" ht="108" customHeight="1" x14ac:dyDescent="0.25">
      <c r="A129" s="43" t="s">
        <v>54</v>
      </c>
      <c r="B129" s="66" t="s">
        <v>63</v>
      </c>
      <c r="C129" s="56"/>
      <c r="D129" s="56"/>
      <c r="E129" s="56"/>
      <c r="F129" s="56"/>
      <c r="G129" s="6"/>
    </row>
    <row r="130" spans="1:7" ht="19.5" customHeight="1" x14ac:dyDescent="0.25">
      <c r="A130" s="43" t="s">
        <v>55</v>
      </c>
      <c r="B130" s="66" t="s">
        <v>57</v>
      </c>
      <c r="C130" s="56"/>
      <c r="D130" s="56"/>
      <c r="E130" s="56"/>
      <c r="F130" s="56"/>
      <c r="G130" s="6"/>
    </row>
    <row r="131" spans="1:7" ht="44.25" customHeight="1" x14ac:dyDescent="0.25">
      <c r="A131" s="43" t="s">
        <v>56</v>
      </c>
      <c r="B131" s="66" t="s">
        <v>58</v>
      </c>
      <c r="C131" s="56"/>
      <c r="D131" s="56"/>
      <c r="E131" s="56"/>
      <c r="F131" s="56"/>
      <c r="G131" s="6"/>
    </row>
    <row r="132" spans="1:7" ht="17.100000000000001" customHeight="1" x14ac:dyDescent="0.25">
      <c r="A132" s="63"/>
      <c r="B132" s="56"/>
      <c r="C132" s="56"/>
      <c r="D132" s="56"/>
      <c r="E132" s="56"/>
      <c r="F132" s="56"/>
      <c r="G132" s="6"/>
    </row>
    <row r="133" spans="1:7" ht="30.75" customHeight="1" x14ac:dyDescent="0.25">
      <c r="A133" s="44"/>
      <c r="B133" s="55" t="s">
        <v>60</v>
      </c>
      <c r="C133" s="56"/>
      <c r="D133" s="56"/>
      <c r="E133" s="56"/>
      <c r="F133" s="56"/>
      <c r="G133" s="6"/>
    </row>
    <row r="134" spans="1:7" ht="31.5" customHeight="1" x14ac:dyDescent="0.25">
      <c r="A134" s="44"/>
      <c r="B134" s="55" t="s">
        <v>52</v>
      </c>
      <c r="C134" s="56"/>
      <c r="D134" s="56"/>
      <c r="E134" s="56"/>
      <c r="F134" s="56"/>
      <c r="G134" s="6"/>
    </row>
    <row r="135" spans="1:7" ht="17.100000000000001" customHeight="1" x14ac:dyDescent="0.25">
      <c r="A135" s="14"/>
      <c r="B135" s="28"/>
      <c r="C135" s="28"/>
      <c r="D135" s="28"/>
      <c r="E135" s="28"/>
      <c r="F135" s="29"/>
      <c r="G135" s="6"/>
    </row>
    <row r="136" spans="1:7" ht="16.5" customHeight="1" x14ac:dyDescent="0.3">
      <c r="A136" s="50" t="s">
        <v>61</v>
      </c>
      <c r="B136" s="82"/>
      <c r="C136" s="30"/>
      <c r="D136" s="30"/>
      <c r="E136" s="30"/>
      <c r="F136" s="30"/>
      <c r="G136" s="6"/>
    </row>
    <row r="137" spans="1:7" ht="19.5" customHeight="1" x14ac:dyDescent="0.25">
      <c r="B137" s="57" t="s">
        <v>62</v>
      </c>
      <c r="C137" s="58"/>
      <c r="D137" s="74"/>
      <c r="E137" s="75"/>
      <c r="F137" s="75"/>
      <c r="G137" s="6"/>
    </row>
    <row r="138" spans="1:7" x14ac:dyDescent="0.25">
      <c r="A138" s="15"/>
      <c r="B138" s="15"/>
      <c r="C138" s="17"/>
      <c r="D138" s="17"/>
      <c r="E138" s="18"/>
      <c r="F138" s="19"/>
      <c r="G138" s="6"/>
    </row>
    <row r="139" spans="1:7" x14ac:dyDescent="0.25">
      <c r="A139" s="16"/>
      <c r="B139" s="20"/>
      <c r="C139" s="17"/>
      <c r="D139" s="17"/>
      <c r="E139" s="21"/>
      <c r="F139" s="22"/>
    </row>
    <row r="140" spans="1:7" x14ac:dyDescent="0.25">
      <c r="A140" s="15"/>
      <c r="B140" s="15"/>
      <c r="C140" s="17"/>
      <c r="D140" s="17"/>
      <c r="E140" s="21"/>
      <c r="F140" s="22"/>
    </row>
  </sheetData>
  <sheetProtection algorithmName="SHA-512" hashValue="nbbcHzEoUN0Iz5foEXfeISWjAFOcjIZoaGdUlf304xm651hxYQ4hbO7z5WJFBbGn1uHHLZJ6+V1S9EqNU4kW+A==" saltValue="z8LdE0wq9KZLmvKzJIiKOg==" spinCount="100000" sheet="1" objects="1" scenarios="1"/>
  <protectedRanges>
    <protectedRange sqref="A5:F5" name="Bereich1_9_1_1_1_1"/>
  </protectedRanges>
  <mergeCells count="53">
    <mergeCell ref="B2:F2"/>
    <mergeCell ref="B3:F3"/>
    <mergeCell ref="D137:F137"/>
    <mergeCell ref="A1:F1"/>
    <mergeCell ref="A127:F127"/>
    <mergeCell ref="B36:B40"/>
    <mergeCell ref="B14:B18"/>
    <mergeCell ref="A4:E4"/>
    <mergeCell ref="A5:F5"/>
    <mergeCell ref="B71:B75"/>
    <mergeCell ref="B62:B66"/>
    <mergeCell ref="B41:B44"/>
    <mergeCell ref="B45:B50"/>
    <mergeCell ref="B51:B52"/>
    <mergeCell ref="B103:B104"/>
    <mergeCell ref="B101:B102"/>
    <mergeCell ref="B82:B83"/>
    <mergeCell ref="B84:B86"/>
    <mergeCell ref="B124:B125"/>
    <mergeCell ref="B119:B120"/>
    <mergeCell ref="B122:B123"/>
    <mergeCell ref="B133:F133"/>
    <mergeCell ref="B134:F134"/>
    <mergeCell ref="B137:C137"/>
    <mergeCell ref="B28:B30"/>
    <mergeCell ref="B23:B27"/>
    <mergeCell ref="E117:E118"/>
    <mergeCell ref="F117:F118"/>
    <mergeCell ref="B108:B109"/>
    <mergeCell ref="B126:E126"/>
    <mergeCell ref="A132:F132"/>
    <mergeCell ref="A128:F128"/>
    <mergeCell ref="B129:F129"/>
    <mergeCell ref="B130:F130"/>
    <mergeCell ref="B131:F131"/>
    <mergeCell ref="B99:B100"/>
    <mergeCell ref="B79:B81"/>
    <mergeCell ref="B19:B22"/>
    <mergeCell ref="B9:B13"/>
    <mergeCell ref="B31:B35"/>
    <mergeCell ref="C117:C118"/>
    <mergeCell ref="D117:D118"/>
    <mergeCell ref="B53:B56"/>
    <mergeCell ref="B105:B107"/>
    <mergeCell ref="B87:B88"/>
    <mergeCell ref="B89:B90"/>
    <mergeCell ref="B76:B78"/>
    <mergeCell ref="B67:B70"/>
    <mergeCell ref="B57:B61"/>
    <mergeCell ref="B117:B118"/>
    <mergeCell ref="B114:B116"/>
    <mergeCell ref="B110:B111"/>
    <mergeCell ref="B112:B113"/>
  </mergeCells>
  <pageMargins left="0.70866141732283472" right="0.70866141732283472" top="0.74803149606299213" bottom="0.74803149606299213" header="0.31496062992125984" footer="0.31496062992125984"/>
  <pageSetup paperSize="9" scale="90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EVN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Dicheva Krasimira</dc:creator>
  <cp:lastModifiedBy>Hasova Adelina</cp:lastModifiedBy>
  <cp:lastPrinted>2019-08-15T11:09:58Z</cp:lastPrinted>
  <dcterms:created xsi:type="dcterms:W3CDTF">2019-03-22T09:45:20Z</dcterms:created>
  <dcterms:modified xsi:type="dcterms:W3CDTF">2019-08-15T11:12:13Z</dcterms:modified>
</cp:coreProperties>
</file>