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Desktop\My Works\328-EP-19-CE-С-З-Sanirane-Karlovo\DOCUMENTI-OTKRIVANE\Obrazci\"/>
    </mc:Choice>
  </mc:AlternateContent>
  <bookViews>
    <workbookView xWindow="120" yWindow="105" windowWidth="19020" windowHeight="10875"/>
  </bookViews>
  <sheets>
    <sheet name="ЦЕНОВО ПРЕДЛОЖЕНИЕ" sheetId="8" r:id="rId1"/>
  </sheets>
  <definedNames>
    <definedName name="_xlnm._FilterDatabase" localSheetId="0" hidden="1">'ЦЕНОВО ПРЕДЛОЖЕНИЕ'!$A$5:$WVO$82</definedName>
    <definedName name="_xlnm.Print_Area" localSheetId="0">'ЦЕНОВО ПРЕДЛОЖЕНИЕ'!$A$1:$I$98</definedName>
  </definedNames>
  <calcPr calcId="162913"/>
</workbook>
</file>

<file path=xl/calcChain.xml><?xml version="1.0" encoding="utf-8"?>
<calcChain xmlns="http://schemas.openxmlformats.org/spreadsheetml/2006/main">
  <c r="H74" i="8" l="1"/>
  <c r="H73" i="8"/>
  <c r="H72" i="8"/>
  <c r="D71" i="8"/>
  <c r="H71" i="8" s="1"/>
  <c r="H70" i="8"/>
  <c r="H69" i="8"/>
  <c r="H68" i="8"/>
  <c r="H67" i="8"/>
  <c r="H66" i="8"/>
  <c r="H65" i="8"/>
  <c r="D62" i="8"/>
  <c r="H62" i="8" s="1"/>
  <c r="H61" i="8"/>
  <c r="H60" i="8"/>
  <c r="H59" i="8"/>
  <c r="H58" i="8"/>
  <c r="H57" i="8"/>
  <c r="H56" i="8"/>
  <c r="H54" i="8"/>
  <c r="H53" i="8"/>
  <c r="H52" i="8"/>
  <c r="H51" i="8"/>
  <c r="H48" i="8"/>
  <c r="H47" i="8"/>
  <c r="H46" i="8"/>
  <c r="H45" i="8"/>
  <c r="H44" i="8"/>
  <c r="H41" i="8"/>
  <c r="H40" i="8"/>
  <c r="H39" i="8"/>
  <c r="H38" i="8"/>
  <c r="H37" i="8"/>
  <c r="H36" i="8"/>
  <c r="H35" i="8"/>
  <c r="H34" i="8"/>
  <c r="H33" i="8"/>
  <c r="H32" i="8"/>
  <c r="H31" i="8"/>
  <c r="H30" i="8"/>
  <c r="H29" i="8"/>
  <c r="H28" i="8"/>
  <c r="H27" i="8"/>
  <c r="H26" i="8"/>
  <c r="D23" i="8"/>
  <c r="H23" i="8" s="1"/>
  <c r="H22" i="8"/>
  <c r="H21" i="8"/>
  <c r="H20" i="8"/>
  <c r="H19" i="8"/>
  <c r="H16" i="8"/>
  <c r="H15" i="8"/>
  <c r="H14" i="8"/>
  <c r="H13" i="8"/>
  <c r="H12" i="8"/>
  <c r="H11" i="8"/>
  <c r="H10" i="8"/>
  <c r="H9" i="8"/>
  <c r="H8" i="8"/>
  <c r="H7" i="8"/>
  <c r="H75" i="8" l="1"/>
  <c r="H42" i="8"/>
  <c r="H17" i="8"/>
  <c r="H49" i="8"/>
  <c r="H63" i="8"/>
  <c r="H24" i="8"/>
  <c r="H76" i="8" l="1"/>
  <c r="G80" i="8"/>
  <c r="H80" i="8" s="1"/>
  <c r="G78" i="8"/>
  <c r="H78" i="8" s="1"/>
  <c r="H82" i="8"/>
  <c r="G81" i="8"/>
  <c r="H81" i="8" s="1"/>
  <c r="G79" i="8"/>
  <c r="H79" i="8" s="1"/>
</calcChain>
</file>

<file path=xl/sharedStrings.xml><?xml version="1.0" encoding="utf-8"?>
<sst xmlns="http://schemas.openxmlformats.org/spreadsheetml/2006/main" count="233" uniqueCount="118">
  <si>
    <t xml:space="preserve">Общо: </t>
  </si>
  <si>
    <t>м</t>
  </si>
  <si>
    <t>м²</t>
  </si>
  <si>
    <t>бр.</t>
  </si>
  <si>
    <t>Демонтаж и повторен монтаж климатик стенен тип - вътрешно тяло</t>
  </si>
  <si>
    <t>ФАСАДНА ТОПЛОИЗОЛАЦИОННА СИСТЕМА, ДЕЙНОСТИ ПО ФАСАДА</t>
  </si>
  <si>
    <t>I.</t>
  </si>
  <si>
    <t>Доставка и монтаж на фасадна ТИС над цокъл, 10см минерална вата, параметри и обхват съгл. техническа спесификация</t>
  </si>
  <si>
    <t>Доставка и монтаж на фасадна ТИС за еркери, 2см XPS, параметри и обхват съгл. техническа спесификация</t>
  </si>
  <si>
    <t>Доставка и монтаж на фасадна ТИС в зоната на цокъла, 5см XPS, параметри и обхват съгл. техническа спесификация</t>
  </si>
  <si>
    <t>Доставка и монтаж на фасадна ТИС за обръщане на отвори с ширина до 20см, XPS 2 см, параметри и обхват съгл. техническа спесификация</t>
  </si>
  <si>
    <t>Боядисване /доставака и полагане/ на метална ограждаща конструкция около стълбище, параметри и обхват съгл. техническа спесификация</t>
  </si>
  <si>
    <t>Доставка и монтаж на вентилационни решетки за отвори по фасада, параметри и обхват съгл. техническа спесификация</t>
  </si>
  <si>
    <t>ИЗОЛАЦИОННИ И РЕПАРАЦИОННИ РАБОТИ ПО ПОКРИВИ И БОРДОВЕ</t>
  </si>
  <si>
    <t>ІІ.</t>
  </si>
  <si>
    <t>Доставка и полагане на активна парна бариера, първи пласт, параметри и обхват съгл. техническа спесификация</t>
  </si>
  <si>
    <t>Доставка и полагане на покривна топлоизолация от минерална вата с дебелина 10см по покривна плоча, параметри и обхват съгл. техническа спесификация</t>
  </si>
  <si>
    <t>Доставка и полагане на покривна топлоизолация от минерална вата с дебелина 10см по борд, параметри и обхват съгл. техническа спесификация</t>
  </si>
  <si>
    <t>Доставка и полагане на паропропусклива-водонепропусклива мембрана, завършващ пласт, параметри и обхват съгл. техническа спесификация</t>
  </si>
  <si>
    <t>Боядисване /доставака и полагане/ на метален покрив, параметри и обхват съгл. техническа спесификация</t>
  </si>
  <si>
    <t>ПОДМЯНА НА ДОГРАМА</t>
  </si>
  <si>
    <t>ІІI.</t>
  </si>
  <si>
    <t>Демонтаж на  AL дограма от зид всякакъв вид, включително натоварване и извозване на отпадъците, обхват на дейността съгл. техническа спесификация</t>
  </si>
  <si>
    <t>Демонтаж на  PVC дограма от зид всякакъв вид, включително натоварване и извозване на отпадъците, обхват на дейността съгл. техническа спесификация</t>
  </si>
  <si>
    <t>Демонтаж на метални прозоречни решетки, включително натоварване и извозване на отпадъците, обхват на дейността съгл. техническа спесификация</t>
  </si>
  <si>
    <t>Демонтаж на външни и вътрешни метални подпрозоречни плотове, включително натоварване и извозване на отпадъците, обхват на дейността съгл. техническа спесификация</t>
  </si>
  <si>
    <t>Демонтаж на външни и вътрешни PVC подпрозоречни плотове, включително натоварване и извозване на отпадъците, обхват на дейността съгл. техническа спесификация</t>
  </si>
  <si>
    <t>Доставка и монтаж на PVC прозорец със сигнатура П1, параметри и обхват съгл. техническа спесификация и спесификация на дограма</t>
  </si>
  <si>
    <t>Доставка и монтаж на PVC прозорец със сигнатура П2, параметри и обхват съгл. техническа спесификация и спесификация на дограма</t>
  </si>
  <si>
    <t>Доставка и монтаж на PVC прозорец със сигнатура П3, параметри и обхват съгл. техническа спесификация и спесификация на дограма</t>
  </si>
  <si>
    <t>Доставка и монтаж на PVC прозорец със сигнатура П4, параметри и обхват съгл. техническа спесификация и спесификация на дограма</t>
  </si>
  <si>
    <t>Доставка и монтаж на PVC прозорец със сигнатура П5, параметри и обхват съгл. техническа спесификация и спесификация на дограма</t>
  </si>
  <si>
    <t>Доставка и монтаж на PVC прозорец със сигнатура П6, параметри и обхват съгл. техническа спесификация и спесификация на дограма</t>
  </si>
  <si>
    <t>Доставка и монтаж на двукрила алуминиева врата с надстройка, сигнатура В1, параметри и обхват съгл. техническа спесификация и спесификация на дограма</t>
  </si>
  <si>
    <t>Доставка и монтаж на еднокрила алуминиева врата, сигнатура В2, параметри и обхват съгл. техническа спесификация и спесификация на дограма</t>
  </si>
  <si>
    <t>Доставка и монтаж на външен алуминиев подпрозоречен плот  ширина до 20см, параметри и обхват съгл. техническа спесификация</t>
  </si>
  <si>
    <t>Доставка и монтаж на вътрешен PVC подпрозоречен плот  ширина до 20см, параметри и обхват съгл. техническа спесификация</t>
  </si>
  <si>
    <t>ПОДМЯНА НА ОСВЕТИТЕЛНИ ТЕЛА</t>
  </si>
  <si>
    <t>ІV.</t>
  </si>
  <si>
    <t>Демонтаж на осветителни тела, вкл. натоварване, извозване и депониране на отпадъците</t>
  </si>
  <si>
    <t>Доставка и монтаж на LED осветителни тела за сухи помещения, параметри и обхват съгл. техническа спесификация</t>
  </si>
  <si>
    <t>Доставка и монтаж на LED осветителни тела за санитарни помещения - WC, параметри и обхват съгл. техническа спесификация</t>
  </si>
  <si>
    <t>Доставка и монтаж на LED осветителни тела за санитарни помещения - бани, параметри и обхват съгл. техническа спесификация</t>
  </si>
  <si>
    <t>Доставка и монтаж на LED осветителни тела за тераси, параметри и обхват съгл. техническа спесификация</t>
  </si>
  <si>
    <t>ДОВЪРШИТЕЛНИ СМР В ОФИСИ, КОРИДОРИ И ДР.</t>
  </si>
  <si>
    <t>V.</t>
  </si>
  <si>
    <t>Обръщане /доставка и монтаж/ на отвори с гипсокартон, след подмяна на дограма, с ширина на ивицата до 25 см, параметри и обхват съгл. техническа спесификация</t>
  </si>
  <si>
    <t>Изкърпване /доставка и полгане/ на гипсова шпакловка по стени, параметри и обхват съгл. техническа спесификация</t>
  </si>
  <si>
    <t>Изкърпване /доставка и полагане/ на гипсова шпакловка по тавани, параметри и обхват съгл. техническа спесификация</t>
  </si>
  <si>
    <t xml:space="preserve">Обръщане /доставка и полагане - двукратно/ с интериорна латексова боя около отвори с ширина на ивицата до 30 см, параметри и обхват съгл. техническа спесификация </t>
  </si>
  <si>
    <t xml:space="preserve">Боядисване /доставка и полагане/ на вътрешни интериорни дървени врати, параметри и обхват съгл. техническа спесификация </t>
  </si>
  <si>
    <t>Доставка, монтаж и последващ демонтаж на вътрешно тръбно скеле, при височина на помещение над 4м, за времето на строителство</t>
  </si>
  <si>
    <r>
      <rPr>
        <b/>
        <sz val="7"/>
        <color theme="1"/>
        <rFont val="Times New Roman"/>
        <family val="1"/>
        <charset val="204"/>
      </rPr>
      <t xml:space="preserve"> </t>
    </r>
    <r>
      <rPr>
        <b/>
        <sz val="10"/>
        <color theme="1"/>
        <rFont val="Frutiger Next for EVN Light"/>
        <family val="2"/>
      </rPr>
      <t>КЛИМАТИЦИ ПО ФАСАДА, ОТВОДНЯВАНЕ:</t>
    </r>
  </si>
  <si>
    <t>VI.</t>
  </si>
  <si>
    <t>Доплащане за допълнителна "ръка" латексово боядисване по стени и тавани</t>
  </si>
  <si>
    <t>Доплащане за допълнителна "ръка" латексово боядисване около отвори</t>
  </si>
  <si>
    <t>Демонтаж на метални стойки за климатик, включително натоварване и извозване на отпадъците до склад на възложителя в рамките на 10 км</t>
  </si>
  <si>
    <t>кт</t>
  </si>
  <si>
    <t>Демонтаж на климатик, стенен тип, външно тяло, вкл. събиране на хладилният агент и съхраняването му до последващ монтаж</t>
  </si>
  <si>
    <t>Повторен монтаж на външно климатично тяло, свързване на инсталацията, тест</t>
  </si>
  <si>
    <t xml:space="preserve">Доставка и монтаж на стойки за климатик - горещопоцинковани, параметри и обхват съгл. техническа спесификация </t>
  </si>
  <si>
    <t xml:space="preserve">Доставка и монтаж на вертикален клон за климатично отводняване с тръби PPR Ф32, параметри и обхват съгл. техническа спесификация </t>
  </si>
  <si>
    <t xml:space="preserve">Доставка и монтаж на хоризонтален клон за климатично отводняване с тръби PPR Ф40, параметри и обхват съгл. техническа спесификация </t>
  </si>
  <si>
    <t xml:space="preserve">Удължаване /доставка и монтаж/ на тръбен път /сноп/ между външно и вътрешно климатично тяло, параметри и обхват съгл. техническа спесификация </t>
  </si>
  <si>
    <t>Демонтаж на водосточни тръби, казанчета и есове от поцинкована ламарина</t>
  </si>
  <si>
    <t>Повторен монтаж на водосточни тръби, казанчета и есове от поцинкована ламарина, вкл. доставка и монтаж на нови крепежни елементи</t>
  </si>
  <si>
    <t>Хамалски услуги по пренасяне на мебели и обзавеждане от помещения</t>
  </si>
  <si>
    <t>чч</t>
  </si>
  <si>
    <t>Доставка и монтаж на PVC прозорец със сигнатура П7, параметри и обхват съгл. техническа спесификация и спесификация на дограма</t>
  </si>
  <si>
    <t>№</t>
  </si>
  <si>
    <t>Наименование на СМР</t>
  </si>
  <si>
    <t>Единична мярка</t>
  </si>
  <si>
    <t>Количество</t>
  </si>
  <si>
    <t>Заплата
BGN, без вкл. ДДС</t>
  </si>
  <si>
    <t>Материал
BGN, без вкл. ДДС</t>
  </si>
  <si>
    <t>Един. цена
лева, без вкл. ДДС</t>
  </si>
  <si>
    <t>Обща стойност
BGN, без ДДС</t>
  </si>
  <si>
    <t>Описание продукти/материали и др.</t>
  </si>
  <si>
    <t>кг</t>
  </si>
  <si>
    <t>Не е необходимо</t>
  </si>
  <si>
    <t>БР</t>
  </si>
  <si>
    <t>Неприложимо</t>
  </si>
  <si>
    <t>Производител, марка, вид, модел:</t>
  </si>
  <si>
    <t>Допълнителни разходи за непредвидени дейности в размер на 5% от прогнозната стойност на поръчката, разпределени и приложими за следните доставки и услуги:</t>
  </si>
  <si>
    <t>Доставка на материали според интернет индекс
Доставка на материали, които не са предвидени в обхвата на ценовото предложение, но са необходими за изпълнение на дейностите.
Не се калкулират чрез тази позиция материали, които са на незначителна стойност и поради нуждата за изпълнението на позициите са включени в единичните им цени, дори и тези материали да не са еднозначно посочени в договорните текстове, а само до степен следвайки взаимовръзката в частта за задължителното, пълното и качествено изпълнение на договорните задължения от Изпълнителя.
Мерна единица = BGN. Калкулацията на позицията се извършва чрез използване на валидните към датата на изпращане на заявката за изпълнение/доставка цена, посочена на  интернет страницата smr.sek-bg.com/smr/material, умножена по коефициента на единичната цена. 
Пример: единична цена на поръчан от Възложителя материал, валидна към деня на изпращане на заявката за доставка според Интернет страница smr.sek-bg.com/smr/material = 3,00 BGN, коефициент на единичната цена за цени от smr.sek-bg.com/smr/materials = 0,85 , единична цена за калкулации на позицията = 3,00 * 0,85 = 2,55 BGN 
Приложеният коефициент на единичната цена, за посочени на smr.sek-bg.com цени, както и коефициента на общата цена след представяне на фактура, съдържат всички необходими разходи на Изпълнителя за изпълнението на дейността според договорните условия.</t>
  </si>
  <si>
    <t>Доставка на материали на база представяне на фактура
В случай, че видът на материала не се съдържа в ценовото предложение по-горе и не се съдържа в цените, посочени на smr.sek-bg.com, фактурирането се осъществява на база представяне на фактура от мястото на закупуване на материала от страна на Изпълнителя, след приспадане на всички отстъпки, умножено по коефициента на общата цена. Предложението за промяна в проценти (до втория знак след десетичната запетая) представлява коефициент на общата цена след представяне на фактура, с който се умножава общата стойност на фактурата без ДДС. 
Пример: обща цена според представена фактура за закупуване след приспадане на всички отстъпки посочени в нея без ДДС = 4,00 BGN, коефициент на общата цена след представяне на фактура за закупуване на материал = 0,75 BGN, единична цена за калкулация на позицията = 4,00 * 0,75 = 3,00 BGN без ДДС
Приложеният коефициент на единичната цена, за посочени на smr.sek-bg.com цени, както и коефициента на общата цена след представяне на фактура, съдържат всички необходими разходи на Изпълнителя за изпълнението на дейността според договорните условия.</t>
  </si>
  <si>
    <t>Предоставяне на услуги според интернет индекс
Предоставянето на услуги, които не са предвидени в ценовото предложение, но са необходими за изпълнение на дейностите.
Не се калкулират чрез тази позиция услуги, които са на незначителна стойност и поради нуждата за изпълнението на позициите са включени в единичните им цени, дори и тези услуги да не са еднозначно посочени в договорните текстове, но само до степен следвайки взаимовръзката в частта за задължителното, пълното и качествено изпълнение на договорните задължения на Изпълнителя.
Мерна единица = BGN. Калкулацията на позицията се извършва чрез използване на валидните към датата на изпращане на заявката за изпълнение/доставка цени, посочени на  интернет страницата smr.sek-bg.com, умножени по коефициента на единичната цена. 
Пример: единична цена на желана от Възложителя услуга, валидна към деня на изпращанe на заявката за услуга според Интернет страница smr.sek-bg.com = 6,00 BGN, коефициент на единичната цена за цени от smr.sek-bg.com = 0,90 , единична цена за калкулации на позицията = 6,00 * 0,90 = 5,40 BGN 
Приложеният коефициент на единичната цена, за посочени на smr.sek-bg.com цени, както и коефициента на общата цена след представяне на фактура, съдържат всички необходими разходи на Изпълнителя за изпълнението на дейността според договорните условия.</t>
  </si>
  <si>
    <t>Предоставяне на услуги на база предоставена фактура
В случай, че видът на услугата не се съдържа в ценовото предложение по-горе и не се съдържа в цените, посочени на smr.sek-bg.com, фактурирането се осъществява на база представяне на фактура от мястото на закупуване на услугата от страна на Изпълнителя, след приспадане на всички отстъпки, умножено по коефициент на общата цена след представяне на фактура за закупуване на услуга, умножен общата цена. Предложението за промяна в проценти (до втория знак след десетичната запетая) представлява коефициент на общата цена след представяне на фактура който се умножава с общата стойност на фактурата без ДДС. 
Пример: Обща цена според представена фактура за закупуване след приспадане на всички отстъпки посочени в нея = 8,00 BGN без ДДС, коефициент на общата цена след представяне на фактура за закупуване на услуга = 0,70 , единична цена за калкулации на позицията = 8,00 * 0,70 = 5,60 BGN без ДДС
Приложеният коефициент на единичната цена, за посочени на smr.sek-bg.com цени, както и коефициента на общата цена след представяне на фактура, съдържат всички необходими разходи на Изпълнителя за изпълнението на дейността според договорните условия.</t>
  </si>
  <si>
    <r>
      <rPr>
        <sz val="9"/>
        <rFont val="Frutiger Next for EVN Light"/>
        <family val="2"/>
      </rPr>
      <t>Колона 5:</t>
    </r>
    <r>
      <rPr>
        <b/>
        <sz val="9"/>
        <rFont val="Frutiger Next for EVN Light"/>
        <family val="2"/>
      </rPr>
      <t xml:space="preserve"> </t>
    </r>
    <r>
      <rPr>
        <sz val="9"/>
        <rFont val="Frutiger Next for EVN Light"/>
        <family val="2"/>
      </rPr>
      <t xml:space="preserve">Вписва се стойността на всички разходи за труд (вкл.пътни, командировъчни, допълнителни разходи и др.) за изпълнението на единично количество от съответната дейност. </t>
    </r>
  </si>
  <si>
    <r>
      <rPr>
        <sz val="9"/>
        <rFont val="Frutiger Next for EVN Light"/>
        <family val="2"/>
      </rPr>
      <t>Колона 6:</t>
    </r>
    <r>
      <rPr>
        <b/>
        <sz val="9"/>
        <rFont val="Frutiger Next for EVN Light"/>
        <family val="2"/>
      </rPr>
      <t xml:space="preserve"> </t>
    </r>
    <r>
      <rPr>
        <sz val="9"/>
        <rFont val="Frutiger Next for EVN Light"/>
        <family val="2"/>
      </rPr>
      <t>Вписва се стойността на всички разходи за материали (вкл.доставно-складови разходи, механизация, допълнителни разходи и др.) необходими за изпълнението на единично количество от съответната дейност.</t>
    </r>
  </si>
  <si>
    <r>
      <rPr>
        <sz val="9"/>
        <rFont val="Frutiger Next for EVN Light"/>
        <family val="2"/>
      </rPr>
      <t>Колона 8</t>
    </r>
    <r>
      <rPr>
        <b/>
        <sz val="9"/>
        <rFont val="Frutiger Next for EVN Light"/>
        <family val="2"/>
      </rPr>
      <t xml:space="preserve">: </t>
    </r>
    <r>
      <rPr>
        <sz val="9"/>
        <rFont val="Frutiger Next for EVN Light"/>
        <family val="2"/>
      </rPr>
      <t>Формира общата стойност за изпълнение на прогнозираното количество дейност/ услуга/ доставка (формулата е заложена в клетката).</t>
    </r>
  </si>
  <si>
    <t>Забележки:</t>
  </si>
  <si>
    <t>ОБЩА СТОЙНОСТ ПРОГНОЗИРАНИ ДЕЙНОСТИ:</t>
  </si>
  <si>
    <t>Зареждане на климатични тела с хладилен агент</t>
  </si>
  <si>
    <t>Доставка, монтаж и последващ демонтаж на фасадно тръбно скеле за веремето на строителство, вкл. предпазно декоративно платнище</t>
  </si>
  <si>
    <t>Указания за попълване на документа в частта на прогнозираните дейности:</t>
  </si>
  <si>
    <t>Указания за попълване на документа в частта Разходи за непредвидени дейности:</t>
  </si>
  <si>
    <t>Доставка и монтаж на фасадна ТИС над цокъл, 10см EPS, параметри и обхват съгл. техническа спесификация, система CERESIT AQUASTATIC или еквивалентна</t>
  </si>
  <si>
    <t>Доставка и полагане на мозаечна мазилка по фасади, параметри и обхват съгл. техническа спесификация</t>
  </si>
  <si>
    <t>Доставка и полагане на силикат-силиконова мазилка по фасади, параметри и обхват съгл. техническа спесификация</t>
  </si>
  <si>
    <t>Двукратно латексово боядисване /доставка и полагане/ по стени и тавани, параметри и обхват съгл. техническа спесификация, при ремонтни дейности</t>
  </si>
  <si>
    <t>Двукратно латексово боядисване /доставка и полагане/ по стени и тавани, параметри и обхват съгл. техническа спесификация, след подмяна на дограма</t>
  </si>
  <si>
    <t>59.1</t>
  </si>
  <si>
    <t>59.4</t>
  </si>
  <si>
    <t>59.2</t>
  </si>
  <si>
    <t>59.3</t>
  </si>
  <si>
    <r>
      <rPr>
        <sz val="9"/>
        <rFont val="Frutiger Next for EVN Light"/>
        <family val="2"/>
      </rPr>
      <t>Колона 7:</t>
    </r>
    <r>
      <rPr>
        <b/>
        <sz val="9"/>
        <rFont val="Frutiger Next for EVN Light"/>
        <family val="2"/>
      </rPr>
      <t xml:space="preserve"> </t>
    </r>
    <r>
      <rPr>
        <sz val="9"/>
        <rFont val="Frutiger Next for EVN Light"/>
        <family val="2"/>
      </rPr>
      <t>Формира се от сбора на колона 5 и колона 6 и представлява</t>
    </r>
    <r>
      <rPr>
        <b/>
        <sz val="9"/>
        <rFont val="Frutiger Next for EVN Light"/>
        <family val="2"/>
      </rPr>
      <t xml:space="preserve"> </t>
    </r>
    <r>
      <rPr>
        <sz val="9"/>
        <rFont val="Frutiger Next for EVN Light"/>
        <family val="2"/>
      </rPr>
      <t xml:space="preserve">единичната стойност за изпълнение на единично количество от съответната дейност (формулата е заложена в клетката). Стойността трябва да съдържа всички разходи за цялостно изпълнение на позицията, дори и да не 
са описани конкретни дейности /и ако същите не са отделени в отделна позиция от количествената сметка/. </t>
    </r>
    <r>
      <rPr>
        <i/>
        <u/>
        <sz val="9"/>
        <rFont val="Frutiger Next for EVN Light"/>
        <family val="2"/>
      </rPr>
      <t>Пример:</t>
    </r>
    <r>
      <rPr>
        <sz val="9"/>
        <rFont val="Frutiger Next for EVN Light"/>
        <family val="2"/>
      </rPr>
      <t xml:space="preserve"> "Полагане на мазилка" - освен трудът и материалите за направа на мазилката следва да се включат и всички дейности и материали предхождащи мазилката - почистване 
на основата, обезпрашаване, грундиране и др. </t>
    </r>
  </si>
  <si>
    <t>Колона 9: 
- Когато Участникът ще използва описаните, като примерни от Възложителя продукти/материали и др., в колона 9 не се попълва нищо за тези позиции (Участникът приема така посочените от Възложителя продукти/материали и др. и ще ги използва за цялостното изпълнение на тези позиции).
- Когато позицията не изисква влагането на продукти/материали и др. в колоната е записано "Неприложимо".  
- В случай, че за цялостното изпълнение на определена позиция Участникът ще използва еквивалентен на посочения от Възложителя продукт/материал и др., Участникът описва подробно продукта/материала и др. в следната последователност: Производител, марка, вид, модел, в зависимост
от приложимостта му към позицията. 
- В случай, че за определена позиция Възложителя не е посочил конкретен производител, марка, вид, модел на продукт/материал и др, но в колона 9 е записано „Производител, марка, вид, модел“, Участникът описва в същата последователност предлагания от него продукт за цялостно 
изпълнение на съответната позиция, с параметри и характеристики покриващи минималните изисквания на Възложителя в настоящата процедура. 
- В случай, че за определена позиция Възложителят не е посочил и няма предпочитания към конкретен производител, марка, вид, модел на продукт/материал и др., в колона 9 е записано "Не е необходимо". Участникът не описва предлагания от него продукт. Това не освобождава 
Участникът от използването на продукти/материали и др. с параметри и характеристики покриващи минималните изисквания на Възложителя в настоящата процедура.</t>
  </si>
  <si>
    <t xml:space="preserve">За поз.59.1, 59.2, 59.3, 56.4 Възложителя предварително е определил прогнозно очаквана стойност на доставките/услугите, които ще са необходими за изпълнение на предмета на договора. За калкулиране в ценовото сравнение на стойностите за тези позиции (59.1, 59.2, 59.3 и 59.4), 
Участникът трябва да попълни единствено предлаганите от него коефициенти в колона материал (колона 6). Произведението от предложения коефициент и определената прогнозна стойност на доставките/услугите ще определи стойността на позицията за направа на ценово сравнение. </t>
  </si>
  <si>
    <t xml:space="preserve">От: </t>
  </si>
  <si>
    <t>(наименование на участника)</t>
  </si>
  <si>
    <t>1. Участникът може да предостави всякаква допълнителна графична, текстова и др. документация в подкрепа на офертата си.</t>
  </si>
  <si>
    <r>
      <t>ЦЕНОВО ПРЕДЛОЖЕНИЕ към поръчка №328-EP-19-CE-С-З,</t>
    </r>
    <r>
      <rPr>
        <b/>
        <sz val="9"/>
        <color rgb="FFFF0000"/>
        <rFont val="Frutiger Next for EVN Light"/>
        <family val="2"/>
      </rPr>
      <t xml:space="preserve"> </t>
    </r>
    <r>
      <rPr>
        <b/>
        <sz val="9"/>
        <rFont val="Frutiger Next for EVN Light"/>
        <family val="2"/>
      </rPr>
      <t>с предмет: 
„ИЗБОР НА ИЗПЪЛНИТЕЛ ЗА САНИРАНЕ И РЕМОНТ НА АДМИНИСТРАТИВНА СГРАДА КЕЦ КАРЛОВО”</t>
    </r>
  </si>
  <si>
    <t>Дата:</t>
  </si>
  <si>
    <t>Име, подпис, печат:</t>
  </si>
  <si>
    <t>За посочените в настоящия документ конкретен стандарт, спесификация, техническа оценка, техническо одобрение, технически еталон, специфичен процес или метод на производство, конкретен модел, източник, специфичен процес, който характеризира продукта или услугата, търговска марка, патент, тип, конкретен произход или производство, да се считат добавени думите „или еквивалентно/и“</t>
  </si>
  <si>
    <t xml:space="preserve">Обща стойност непредвидени дейности, BGN, без включен ДДС: </t>
  </si>
  <si>
    <t>2. Общата цена за изпълнение на поръчката, на база която се оценяват офертите, представлява общата стойност на прогнозиранети дейности + общата стойност на непредвидените дейности и не може да надвишава прогнозната стойност на обществената поръчка.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</si>
</sst>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font>
      <sz val="10"/>
      <color theme="1"/>
      <name val="Arial"/>
      <family val="2"/>
      <charset val="204"/>
    </font>
    <font>
      <sz val="10"/>
      <name val="Helv"/>
      <charset val="204"/>
    </font>
    <font>
      <sz val="10"/>
      <color theme="1"/>
      <name val="Frutiger Next for EVN Light"/>
      <family val="2"/>
    </font>
    <font>
      <sz val="10"/>
      <name val="Frutiger Next for EVN Light"/>
      <family val="2"/>
    </font>
    <font>
      <b/>
      <sz val="10"/>
      <name val="Frutiger Next for EVN Light"/>
      <family val="2"/>
    </font>
    <font>
      <sz val="10"/>
      <name val="Arial"/>
      <family val="2"/>
      <charset val="204"/>
    </font>
    <font>
      <sz val="10"/>
      <color rgb="FFFF0000"/>
      <name val="Frutiger Next for EVN Light"/>
      <family val="2"/>
    </font>
    <font>
      <b/>
      <sz val="10"/>
      <color theme="1"/>
      <name val="Frutiger Next for EVN Light"/>
      <family val="2"/>
    </font>
    <font>
      <b/>
      <sz val="7"/>
      <color theme="1"/>
      <name val="Times New Roman"/>
      <family val="1"/>
      <charset val="204"/>
    </font>
    <font>
      <sz val="10"/>
      <name val="Arial"/>
      <family val="2"/>
      <charset val="204"/>
    </font>
    <font>
      <b/>
      <sz val="9"/>
      <name val="Frutiger Next for EVN Light"/>
      <family val="2"/>
    </font>
    <font>
      <b/>
      <sz val="7"/>
      <name val="Frutiger Next for EVN Light"/>
      <family val="2"/>
    </font>
    <font>
      <sz val="9"/>
      <name val="Frutiger Next for EVN Light"/>
      <family val="2"/>
    </font>
    <font>
      <i/>
      <u/>
      <sz val="9"/>
      <name val="Frutiger Next for EVN Light"/>
      <family val="2"/>
    </font>
    <font>
      <b/>
      <u/>
      <sz val="9"/>
      <name val="Frutiger Next for EVN Light"/>
      <family val="2"/>
    </font>
    <font>
      <b/>
      <sz val="9"/>
      <color rgb="FFFF0000"/>
      <name val="Frutiger Next for EVN Light"/>
      <family val="2"/>
    </font>
    <font>
      <sz val="10"/>
      <name val="Timok"/>
      <charset val="204"/>
    </font>
    <font>
      <b/>
      <sz val="10"/>
      <name val="Arial Narrow"/>
      <family val="2"/>
      <charset val="204"/>
    </font>
    <font>
      <b/>
      <sz val="10"/>
      <name val="Arial"/>
      <family val="2"/>
      <charset val="204"/>
    </font>
    <font>
      <b/>
      <sz val="13"/>
      <name val="Arial Narrow"/>
      <family val="2"/>
      <charset val="204"/>
    </font>
    <font>
      <i/>
      <sz val="8"/>
      <name val="Arial"/>
      <family val="2"/>
      <charset val="204"/>
    </font>
    <font>
      <sz val="8"/>
      <name val="Arial"/>
      <family val="2"/>
      <charset val="204"/>
    </font>
    <font>
      <b/>
      <sz val="10"/>
      <color theme="1"/>
      <name val="Arial"/>
      <family val="2"/>
      <charset val="204"/>
    </font>
    <font>
      <sz val="10"/>
      <name val="Arial Narrow"/>
      <family val="2"/>
      <charset val="204"/>
    </font>
    <font>
      <b/>
      <i/>
      <sz val="9"/>
      <name val="Frutiger Next for EVN Light"/>
      <family val="2"/>
    </font>
    <font>
      <b/>
      <i/>
      <sz val="9"/>
      <color theme="1"/>
      <name val="Frutiger Next for EVN Light"/>
      <family val="2"/>
    </font>
  </fonts>
  <fills count="5">
    <fill>
      <patternFill patternType="none"/>
    </fill>
    <fill>
      <patternFill patternType="gray125"/>
    </fill>
    <fill>
      <patternFill patternType="solid">
        <fgColor theme="0"/>
        <bgColor indexed="41"/>
      </patternFill>
    </fill>
    <fill>
      <patternFill patternType="solid">
        <fgColor theme="0" tint="-0.34998626667073579"/>
        <bgColor indexed="41"/>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3"/>
      </left>
      <right/>
      <top style="thin">
        <color indexed="63"/>
      </top>
      <bottom style="thin">
        <color indexed="63"/>
      </bottom>
      <diagonal/>
    </border>
    <border>
      <left/>
      <right/>
      <top style="thin">
        <color indexed="63"/>
      </top>
      <bottom style="thin">
        <color indexed="63"/>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hair">
        <color auto="1"/>
      </bottom>
      <diagonal/>
    </border>
    <border>
      <left/>
      <right/>
      <top style="hair">
        <color auto="1"/>
      </top>
      <bottom/>
      <diagonal/>
    </border>
    <border>
      <left/>
      <right/>
      <top style="thin">
        <color indexed="64"/>
      </top>
      <bottom style="hair">
        <color indexed="64"/>
      </bottom>
      <diagonal/>
    </border>
    <border>
      <left/>
      <right/>
      <top style="thin">
        <color indexed="64"/>
      </top>
      <bottom/>
      <diagonal/>
    </border>
  </borders>
  <cellStyleXfs count="7">
    <xf numFmtId="0" fontId="0" fillId="0" borderId="0"/>
    <xf numFmtId="0" fontId="1" fillId="0" borderId="0"/>
    <xf numFmtId="0" fontId="1" fillId="0" borderId="0"/>
    <xf numFmtId="0" fontId="5" fillId="0" borderId="0"/>
    <xf numFmtId="0" fontId="9" fillId="0" borderId="0"/>
    <xf numFmtId="0" fontId="5" fillId="0" borderId="0"/>
    <xf numFmtId="0" fontId="16" fillId="0" borderId="0"/>
  </cellStyleXfs>
  <cellXfs count="96">
    <xf numFmtId="0" fontId="0" fillId="0" borderId="0" xfId="0"/>
    <xf numFmtId="0" fontId="3" fillId="0" borderId="1" xfId="0" applyNumberFormat="1" applyFont="1" applyFill="1" applyBorder="1" applyAlignment="1" applyProtection="1">
      <alignment horizontal="center" vertical="center"/>
    </xf>
    <xf numFmtId="0" fontId="4" fillId="3" borderId="1" xfId="1" applyFont="1" applyFill="1" applyBorder="1" applyAlignment="1">
      <alignment horizontal="center" vertical="center"/>
    </xf>
    <xf numFmtId="0" fontId="3" fillId="0" borderId="1" xfId="1" applyFont="1" applyBorder="1" applyAlignment="1">
      <alignment horizontal="left" vertical="top" wrapText="1"/>
    </xf>
    <xf numFmtId="0" fontId="3" fillId="0" borderId="1" xfId="1"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2" applyFont="1" applyFill="1" applyBorder="1" applyAlignment="1">
      <alignment horizontal="left" vertical="top" wrapText="1"/>
    </xf>
    <xf numFmtId="4" fontId="3" fillId="0" borderId="1" xfId="0" applyNumberFormat="1" applyFont="1" applyFill="1" applyBorder="1" applyAlignment="1">
      <alignment horizontal="center" vertical="top"/>
    </xf>
    <xf numFmtId="4" fontId="3" fillId="0" borderId="1" xfId="0" applyNumberFormat="1" applyFont="1" applyFill="1" applyBorder="1" applyAlignment="1">
      <alignment horizontal="center" vertical="center" wrapText="1"/>
    </xf>
    <xf numFmtId="0" fontId="4" fillId="2" borderId="1" xfId="1" applyFont="1" applyFill="1" applyBorder="1" applyAlignment="1">
      <alignment horizontal="right" vertical="top" wrapText="1"/>
    </xf>
    <xf numFmtId="0" fontId="4" fillId="3" borderId="1" xfId="1" applyFont="1" applyFill="1" applyBorder="1" applyAlignment="1">
      <alignment horizontal="left" vertical="center" wrapText="1"/>
    </xf>
    <xf numFmtId="0" fontId="2" fillId="0" borderId="0" xfId="0" applyFont="1" applyAlignment="1">
      <alignment wrapText="1"/>
    </xf>
    <xf numFmtId="0" fontId="3" fillId="0" borderId="6" xfId="1" applyFont="1" applyBorder="1" applyAlignment="1">
      <alignment horizontal="center" vertical="center" wrapText="1"/>
    </xf>
    <xf numFmtId="0" fontId="4" fillId="3" borderId="1" xfId="1" applyFont="1" applyFill="1" applyBorder="1" applyAlignment="1">
      <alignment horizontal="left" vertical="center"/>
    </xf>
    <xf numFmtId="0" fontId="7" fillId="3" borderId="1" xfId="1" applyFont="1" applyFill="1" applyBorder="1" applyAlignment="1">
      <alignment horizontal="left" vertical="center"/>
    </xf>
    <xf numFmtId="0" fontId="3" fillId="0" borderId="0" xfId="4" applyFont="1"/>
    <xf numFmtId="1" fontId="4" fillId="0" borderId="1" xfId="4" quotePrefix="1" applyNumberFormat="1" applyFont="1" applyFill="1" applyBorder="1" applyAlignment="1">
      <alignment horizontal="center" vertical="center" wrapText="1"/>
    </xf>
    <xf numFmtId="0" fontId="4" fillId="0" borderId="1" xfId="4" applyFont="1" applyFill="1" applyBorder="1" applyAlignment="1">
      <alignment horizontal="center" vertical="center" wrapText="1"/>
    </xf>
    <xf numFmtId="2" fontId="4" fillId="0" borderId="1" xfId="4" applyNumberFormat="1" applyFont="1" applyFill="1" applyBorder="1" applyAlignment="1">
      <alignment horizontal="center" vertical="center" wrapText="1"/>
    </xf>
    <xf numFmtId="4" fontId="4" fillId="0" borderId="1" xfId="4" applyNumberFormat="1" applyFont="1" applyFill="1" applyBorder="1" applyAlignment="1">
      <alignment horizontal="center" vertical="center" wrapText="1"/>
    </xf>
    <xf numFmtId="4" fontId="4" fillId="0" borderId="1" xfId="4" applyNumberFormat="1" applyFont="1" applyFill="1" applyBorder="1" applyAlignment="1">
      <alignment horizontal="right" vertical="center" wrapText="1"/>
    </xf>
    <xf numFmtId="0" fontId="4" fillId="0" borderId="1" xfId="4" applyFont="1" applyFill="1" applyBorder="1" applyAlignment="1">
      <alignment horizontal="center" vertical="center"/>
    </xf>
    <xf numFmtId="0" fontId="11" fillId="4" borderId="8" xfId="4" applyFont="1" applyFill="1" applyBorder="1" applyAlignment="1">
      <alignment horizontal="center" vertical="center" wrapText="1"/>
    </xf>
    <xf numFmtId="0" fontId="3" fillId="0" borderId="0" xfId="4" applyFont="1" applyAlignment="1">
      <alignment horizontal="center" vertical="center"/>
    </xf>
    <xf numFmtId="4" fontId="3" fillId="0" borderId="9" xfId="4" applyNumberFormat="1" applyFont="1" applyBorder="1"/>
    <xf numFmtId="4" fontId="3" fillId="0" borderId="9" xfId="4" applyNumberFormat="1" applyFont="1" applyBorder="1" applyAlignment="1">
      <alignment horizontal="right" vertical="center"/>
    </xf>
    <xf numFmtId="0" fontId="3" fillId="0" borderId="9" xfId="4" applyFont="1" applyBorder="1"/>
    <xf numFmtId="4" fontId="4" fillId="0" borderId="9" xfId="4" applyNumberFormat="1" applyFont="1" applyBorder="1" applyAlignment="1">
      <alignment horizontal="right" vertical="center"/>
    </xf>
    <xf numFmtId="0" fontId="3" fillId="0" borderId="1" xfId="4" applyFont="1" applyBorder="1"/>
    <xf numFmtId="0" fontId="4" fillId="4" borderId="1" xfId="4" applyFont="1" applyFill="1" applyBorder="1" applyAlignment="1">
      <alignment horizontal="center" vertical="center" wrapText="1"/>
    </xf>
    <xf numFmtId="4" fontId="4" fillId="0" borderId="1" xfId="4" applyNumberFormat="1" applyFont="1" applyBorder="1" applyAlignment="1">
      <alignment vertical="center"/>
    </xf>
    <xf numFmtId="4" fontId="4" fillId="0" borderId="1" xfId="4" applyNumberFormat="1" applyFont="1" applyBorder="1"/>
    <xf numFmtId="4" fontId="4" fillId="0" borderId="1" xfId="4" applyNumberFormat="1" applyFont="1" applyBorder="1" applyAlignment="1">
      <alignment horizontal="right" vertical="center"/>
    </xf>
    <xf numFmtId="0" fontId="4" fillId="0" borderId="1" xfId="4" applyFont="1" applyBorder="1"/>
    <xf numFmtId="0" fontId="4" fillId="0" borderId="0" xfId="4" applyFont="1"/>
    <xf numFmtId="4" fontId="3" fillId="0" borderId="1" xfId="4" applyNumberFormat="1" applyFont="1" applyFill="1" applyBorder="1" applyAlignment="1">
      <alignment vertical="center"/>
    </xf>
    <xf numFmtId="4" fontId="3" fillId="0" borderId="1" xfId="4" applyNumberFormat="1" applyFont="1" applyFill="1" applyBorder="1"/>
    <xf numFmtId="0" fontId="3" fillId="0" borderId="1" xfId="4" applyFont="1" applyFill="1" applyBorder="1"/>
    <xf numFmtId="0" fontId="3" fillId="0" borderId="0" xfId="4" applyFont="1" applyFill="1"/>
    <xf numFmtId="0" fontId="3" fillId="0" borderId="1" xfId="4" applyFont="1" applyFill="1" applyBorder="1" applyAlignment="1">
      <alignment horizontal="center" vertical="center" wrapText="1"/>
    </xf>
    <xf numFmtId="4" fontId="4" fillId="0" borderId="1" xfId="4" applyNumberFormat="1" applyFont="1" applyFill="1" applyBorder="1" applyAlignment="1">
      <alignment vertical="center"/>
    </xf>
    <xf numFmtId="4" fontId="4" fillId="0" borderId="1" xfId="4" applyNumberFormat="1" applyFont="1" applyFill="1" applyBorder="1"/>
    <xf numFmtId="4" fontId="4" fillId="0" borderId="9" xfId="4" applyNumberFormat="1" applyFont="1" applyFill="1" applyBorder="1" applyAlignment="1">
      <alignment horizontal="right" vertical="center"/>
    </xf>
    <xf numFmtId="4" fontId="3" fillId="0" borderId="1" xfId="4" applyNumberFormat="1" applyFont="1" applyFill="1" applyBorder="1" applyAlignment="1">
      <alignment vertical="top" wrapText="1"/>
    </xf>
    <xf numFmtId="4" fontId="6" fillId="0" borderId="9" xfId="4" applyNumberFormat="1" applyFont="1" applyFill="1" applyBorder="1" applyAlignment="1">
      <alignment horizontal="right" vertical="center"/>
    </xf>
    <xf numFmtId="4" fontId="6" fillId="0" borderId="1" xfId="4" applyNumberFormat="1" applyFont="1" applyFill="1" applyBorder="1" applyAlignment="1">
      <alignment vertical="top" wrapText="1"/>
    </xf>
    <xf numFmtId="4" fontId="4" fillId="0" borderId="1" xfId="4" applyNumberFormat="1" applyFont="1" applyFill="1" applyBorder="1" applyAlignment="1">
      <alignment horizontal="right" vertical="center"/>
    </xf>
    <xf numFmtId="4" fontId="3" fillId="0" borderId="0" xfId="4" applyNumberFormat="1" applyFont="1" applyAlignment="1">
      <alignment vertical="center"/>
    </xf>
    <xf numFmtId="4" fontId="3" fillId="0" borderId="0" xfId="4" applyNumberFormat="1" applyFont="1"/>
    <xf numFmtId="4" fontId="3" fillId="0" borderId="0" xfId="4" applyNumberFormat="1" applyFont="1" applyAlignment="1">
      <alignment horizontal="right" vertical="center"/>
    </xf>
    <xf numFmtId="0" fontId="14" fillId="0" borderId="0" xfId="4" applyFont="1" applyAlignment="1">
      <alignment vertical="center"/>
    </xf>
    <xf numFmtId="0" fontId="12" fillId="0" borderId="0" xfId="4" applyFont="1" applyAlignment="1">
      <alignment vertical="center"/>
    </xf>
    <xf numFmtId="4" fontId="12" fillId="0" borderId="0" xfId="4" applyNumberFormat="1" applyFont="1" applyAlignment="1">
      <alignment vertical="center"/>
    </xf>
    <xf numFmtId="4" fontId="12" fillId="0" borderId="0" xfId="4" applyNumberFormat="1" applyFont="1" applyAlignment="1">
      <alignment horizontal="right" vertical="center" wrapText="1"/>
    </xf>
    <xf numFmtId="0" fontId="12" fillId="0" borderId="0" xfId="4" applyFont="1" applyAlignment="1">
      <alignment horizontal="center" vertical="center"/>
    </xf>
    <xf numFmtId="0" fontId="3" fillId="0" borderId="9" xfId="0" applyFont="1" applyBorder="1"/>
    <xf numFmtId="0" fontId="3" fillId="0" borderId="5" xfId="1" applyFont="1" applyBorder="1" applyAlignment="1">
      <alignment horizontal="left" vertical="top" wrapText="1"/>
    </xf>
    <xf numFmtId="0" fontId="3" fillId="0" borderId="2" xfId="1" applyFont="1" applyBorder="1" applyAlignment="1">
      <alignment horizontal="left" vertical="top" wrapText="1"/>
    </xf>
    <xf numFmtId="0" fontId="2" fillId="0" borderId="2" xfId="0" applyFont="1" applyBorder="1" applyAlignment="1">
      <alignment wrapText="1"/>
    </xf>
    <xf numFmtId="0" fontId="4" fillId="2" borderId="2" xfId="1" applyFont="1" applyFill="1" applyBorder="1" applyAlignment="1">
      <alignment horizontal="right" vertical="top" wrapText="1"/>
    </xf>
    <xf numFmtId="0" fontId="4" fillId="3" borderId="2" xfId="1" applyFont="1" applyFill="1" applyBorder="1" applyAlignment="1">
      <alignment horizontal="left" vertical="center"/>
    </xf>
    <xf numFmtId="0" fontId="4" fillId="4" borderId="2" xfId="4" applyFont="1" applyFill="1" applyBorder="1" applyAlignment="1">
      <alignment horizontal="right" vertical="center" wrapText="1"/>
    </xf>
    <xf numFmtId="0" fontId="4" fillId="0" borderId="2" xfId="4" applyFont="1" applyFill="1" applyBorder="1" applyAlignment="1">
      <alignment horizontal="left" vertical="center" wrapText="1"/>
    </xf>
    <xf numFmtId="0" fontId="3" fillId="0" borderId="2" xfId="4" applyFont="1" applyFill="1" applyBorder="1" applyAlignment="1">
      <alignment horizontal="left" vertical="center" wrapText="1"/>
    </xf>
    <xf numFmtId="0" fontId="3" fillId="0" borderId="10" xfId="4" applyFont="1" applyFill="1" applyBorder="1" applyAlignment="1">
      <alignment horizontal="left" vertical="center" wrapText="1"/>
    </xf>
    <xf numFmtId="0" fontId="3" fillId="0" borderId="4" xfId="1" applyFont="1" applyBorder="1" applyAlignment="1">
      <alignment horizontal="center" vertical="center" wrapText="1"/>
    </xf>
    <xf numFmtId="0" fontId="4" fillId="3" borderId="4" xfId="1" applyFont="1" applyFill="1" applyBorder="1" applyAlignment="1">
      <alignment horizontal="center" vertical="center"/>
    </xf>
    <xf numFmtId="2" fontId="4" fillId="4" borderId="4" xfId="4" applyNumberFormat="1" applyFont="1" applyFill="1" applyBorder="1" applyAlignment="1">
      <alignment horizontal="right" vertical="center"/>
    </xf>
    <xf numFmtId="2" fontId="4" fillId="0" borderId="4" xfId="4" applyNumberFormat="1" applyFont="1" applyFill="1" applyBorder="1" applyAlignment="1">
      <alignment horizontal="center" vertical="center"/>
    </xf>
    <xf numFmtId="2" fontId="3" fillId="4" borderId="4" xfId="4" applyNumberFormat="1" applyFont="1" applyFill="1" applyBorder="1" applyAlignment="1">
      <alignment horizontal="center" vertical="center"/>
    </xf>
    <xf numFmtId="0" fontId="10" fillId="0" borderId="0" xfId="4" applyFont="1" applyAlignment="1">
      <alignment horizontal="left" vertical="center"/>
    </xf>
    <xf numFmtId="0" fontId="10" fillId="0" borderId="7" xfId="4" applyFont="1" applyBorder="1" applyAlignment="1">
      <alignment horizontal="left" vertical="center" wrapText="1"/>
    </xf>
    <xf numFmtId="0" fontId="17" fillId="0" borderId="0" xfId="6" applyFont="1" applyFill="1" applyAlignment="1">
      <alignment horizontal="right" wrapText="1"/>
    </xf>
    <xf numFmtId="0" fontId="19" fillId="0" borderId="0" xfId="6" applyFont="1" applyFill="1" applyAlignment="1">
      <alignment horizontal="center" vertical="top" wrapText="1"/>
    </xf>
    <xf numFmtId="0" fontId="23" fillId="0" borderId="0" xfId="0" applyFont="1" applyAlignment="1">
      <alignment horizontal="right" wrapText="1"/>
    </xf>
    <xf numFmtId="0" fontId="5" fillId="0" borderId="0" xfId="0" applyFont="1" applyAlignment="1">
      <alignment horizontal="right" wrapText="1"/>
    </xf>
    <xf numFmtId="0" fontId="17" fillId="0" borderId="0" xfId="0" applyFont="1" applyAlignment="1">
      <alignment horizontal="right" wrapText="1"/>
    </xf>
    <xf numFmtId="0" fontId="5" fillId="0" borderId="14" xfId="0" applyFont="1" applyBorder="1" applyAlignment="1">
      <alignment horizontal="right" wrapText="1"/>
    </xf>
    <xf numFmtId="0" fontId="5" fillId="0" borderId="13" xfId="0" applyFont="1" applyBorder="1" applyAlignment="1">
      <alignment horizontal="right" wrapText="1"/>
    </xf>
    <xf numFmtId="0" fontId="18" fillId="0" borderId="14" xfId="0" applyFont="1" applyBorder="1" applyAlignment="1">
      <alignment horizontal="right" wrapText="1"/>
    </xf>
    <xf numFmtId="0" fontId="22" fillId="0" borderId="14" xfId="0" applyFont="1" applyBorder="1" applyAlignment="1">
      <alignment horizontal="right"/>
    </xf>
    <xf numFmtId="0" fontId="12" fillId="0" borderId="0" xfId="4" applyFont="1" applyAlignment="1">
      <alignment horizontal="left" vertical="top" wrapText="1"/>
    </xf>
    <xf numFmtId="0" fontId="10" fillId="0" borderId="7" xfId="4" applyFont="1" applyFill="1" applyBorder="1" applyAlignment="1">
      <alignment horizontal="left" vertical="center" wrapText="1"/>
    </xf>
    <xf numFmtId="0" fontId="4" fillId="0" borderId="2" xfId="4" applyFont="1" applyFill="1" applyBorder="1" applyAlignment="1">
      <alignment horizontal="right" vertical="center" wrapText="1"/>
    </xf>
    <xf numFmtId="0" fontId="4" fillId="0" borderId="3" xfId="4" applyFont="1" applyFill="1" applyBorder="1" applyAlignment="1">
      <alignment horizontal="right" vertical="center" wrapText="1"/>
    </xf>
    <xf numFmtId="0" fontId="4" fillId="0" borderId="4" xfId="4" applyFont="1" applyFill="1" applyBorder="1" applyAlignment="1">
      <alignment horizontal="right" vertical="center" wrapText="1"/>
    </xf>
    <xf numFmtId="0" fontId="10" fillId="0" borderId="0" xfId="4" applyFont="1" applyAlignment="1">
      <alignment horizontal="left" vertical="center"/>
    </xf>
    <xf numFmtId="0" fontId="10" fillId="0" borderId="0" xfId="4" applyFont="1" applyAlignment="1">
      <alignment horizontal="left" vertical="top" wrapText="1"/>
    </xf>
    <xf numFmtId="0" fontId="12" fillId="0" borderId="0" xfId="5" applyFont="1" applyFill="1" applyAlignment="1">
      <alignment horizontal="left" vertical="top" wrapText="1"/>
    </xf>
    <xf numFmtId="0" fontId="12" fillId="0" borderId="0" xfId="4" applyFont="1" applyAlignment="1">
      <alignment horizontal="left" vertical="center" wrapText="1"/>
    </xf>
    <xf numFmtId="0" fontId="18" fillId="0" borderId="11" xfId="0" applyFont="1" applyBorder="1" applyAlignment="1">
      <alignment horizontal="center" wrapText="1"/>
    </xf>
    <xf numFmtId="0" fontId="20" fillId="0" borderId="12" xfId="0" applyFont="1" applyBorder="1" applyAlignment="1">
      <alignment horizontal="center" vertical="top" wrapText="1"/>
    </xf>
    <xf numFmtId="0" fontId="21" fillId="0" borderId="12" xfId="0" applyFont="1" applyBorder="1" applyAlignment="1">
      <alignment horizontal="center" vertical="top" wrapText="1"/>
    </xf>
    <xf numFmtId="0" fontId="10" fillId="0" borderId="0" xfId="4" applyFont="1" applyAlignment="1">
      <alignment horizontal="justify" vertical="top" wrapText="1"/>
    </xf>
    <xf numFmtId="0" fontId="24" fillId="0" borderId="0" xfId="0" applyFont="1" applyAlignment="1">
      <alignment horizontal="justify" vertical="center" wrapText="1"/>
    </xf>
    <xf numFmtId="0" fontId="25" fillId="0" borderId="0" xfId="0" applyFont="1" applyAlignment="1">
      <alignment horizontal="justify" vertical="center" wrapText="1"/>
    </xf>
  </cellXfs>
  <cellStyles count="7">
    <cellStyle name="Normal" xfId="0" builtinId="0"/>
    <cellStyle name="Normal 2" xfId="4"/>
    <cellStyle name="Normal 5" xfId="5"/>
    <cellStyle name="Normal_KS_I-8" xfId="6"/>
    <cellStyle name="Style 1" xfId="2"/>
    <cellStyle name="Нормален 2" xfId="3"/>
    <cellStyle name="Стил 1" xfId="1"/>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L98"/>
  <sheetViews>
    <sheetView tabSelected="1" view="pageBreakPreview" zoomScaleNormal="100" zoomScaleSheetLayoutView="100" workbookViewId="0">
      <pane ySplit="5" topLeftCell="A82" activePane="bottomLeft" state="frozen"/>
      <selection pane="bottomLeft" activeCell="B84" sqref="B84:H84"/>
    </sheetView>
  </sheetViews>
  <sheetFormatPr defaultRowHeight="13.5"/>
  <cols>
    <col min="1" max="1" width="7.42578125" style="54" customWidth="1"/>
    <col min="2" max="2" width="68.28515625" style="51" customWidth="1"/>
    <col min="3" max="3" width="12.28515625" style="15" customWidth="1"/>
    <col min="4" max="4" width="14.85546875" style="47" customWidth="1"/>
    <col min="5" max="5" width="14.85546875" style="48" customWidth="1"/>
    <col min="6" max="6" width="13.28515625" style="48" customWidth="1"/>
    <col min="7" max="7" width="13.28515625" style="49" customWidth="1"/>
    <col min="8" max="8" width="15.42578125" style="49" customWidth="1"/>
    <col min="9" max="9" width="56.85546875" style="15" customWidth="1"/>
    <col min="10" max="254" width="9.140625" style="15"/>
    <col min="255" max="255" width="7.42578125" style="15" customWidth="1"/>
    <col min="256" max="256" width="68.28515625" style="15" customWidth="1"/>
    <col min="257" max="257" width="12.28515625" style="15" customWidth="1"/>
    <col min="258" max="259" width="14.85546875" style="15" customWidth="1"/>
    <col min="260" max="261" width="13.28515625" style="15" customWidth="1"/>
    <col min="262" max="262" width="15.42578125" style="15" customWidth="1"/>
    <col min="263" max="263" width="56.85546875" style="15" customWidth="1"/>
    <col min="264" max="510" width="9.140625" style="15"/>
    <col min="511" max="511" width="7.42578125" style="15" customWidth="1"/>
    <col min="512" max="512" width="68.28515625" style="15" customWidth="1"/>
    <col min="513" max="513" width="12.28515625" style="15" customWidth="1"/>
    <col min="514" max="515" width="14.85546875" style="15" customWidth="1"/>
    <col min="516" max="517" width="13.28515625" style="15" customWidth="1"/>
    <col min="518" max="518" width="15.42578125" style="15" customWidth="1"/>
    <col min="519" max="519" width="56.85546875" style="15" customWidth="1"/>
    <col min="520" max="766" width="9.140625" style="15"/>
    <col min="767" max="767" width="7.42578125" style="15" customWidth="1"/>
    <col min="768" max="768" width="68.28515625" style="15" customWidth="1"/>
    <col min="769" max="769" width="12.28515625" style="15" customWidth="1"/>
    <col min="770" max="771" width="14.85546875" style="15" customWidth="1"/>
    <col min="772" max="773" width="13.28515625" style="15" customWidth="1"/>
    <col min="774" max="774" width="15.42578125" style="15" customWidth="1"/>
    <col min="775" max="775" width="56.85546875" style="15" customWidth="1"/>
    <col min="776" max="1022" width="9.140625" style="15"/>
    <col min="1023" max="1023" width="7.42578125" style="15" customWidth="1"/>
    <col min="1024" max="1024" width="68.28515625" style="15" customWidth="1"/>
    <col min="1025" max="1025" width="12.28515625" style="15" customWidth="1"/>
    <col min="1026" max="1027" width="14.85546875" style="15" customWidth="1"/>
    <col min="1028" max="1029" width="13.28515625" style="15" customWidth="1"/>
    <col min="1030" max="1030" width="15.42578125" style="15" customWidth="1"/>
    <col min="1031" max="1031" width="56.85546875" style="15" customWidth="1"/>
    <col min="1032" max="1278" width="9.140625" style="15"/>
    <col min="1279" max="1279" width="7.42578125" style="15" customWidth="1"/>
    <col min="1280" max="1280" width="68.28515625" style="15" customWidth="1"/>
    <col min="1281" max="1281" width="12.28515625" style="15" customWidth="1"/>
    <col min="1282" max="1283" width="14.85546875" style="15" customWidth="1"/>
    <col min="1284" max="1285" width="13.28515625" style="15" customWidth="1"/>
    <col min="1286" max="1286" width="15.42578125" style="15" customWidth="1"/>
    <col min="1287" max="1287" width="56.85546875" style="15" customWidth="1"/>
    <col min="1288" max="1534" width="9.140625" style="15"/>
    <col min="1535" max="1535" width="7.42578125" style="15" customWidth="1"/>
    <col min="1536" max="1536" width="68.28515625" style="15" customWidth="1"/>
    <col min="1537" max="1537" width="12.28515625" style="15" customWidth="1"/>
    <col min="1538" max="1539" width="14.85546875" style="15" customWidth="1"/>
    <col min="1540" max="1541" width="13.28515625" style="15" customWidth="1"/>
    <col min="1542" max="1542" width="15.42578125" style="15" customWidth="1"/>
    <col min="1543" max="1543" width="56.85546875" style="15" customWidth="1"/>
    <col min="1544" max="1790" width="9.140625" style="15"/>
    <col min="1791" max="1791" width="7.42578125" style="15" customWidth="1"/>
    <col min="1792" max="1792" width="68.28515625" style="15" customWidth="1"/>
    <col min="1793" max="1793" width="12.28515625" style="15" customWidth="1"/>
    <col min="1794" max="1795" width="14.85546875" style="15" customWidth="1"/>
    <col min="1796" max="1797" width="13.28515625" style="15" customWidth="1"/>
    <col min="1798" max="1798" width="15.42578125" style="15" customWidth="1"/>
    <col min="1799" max="1799" width="56.85546875" style="15" customWidth="1"/>
    <col min="1800" max="2046" width="9.140625" style="15"/>
    <col min="2047" max="2047" width="7.42578125" style="15" customWidth="1"/>
    <col min="2048" max="2048" width="68.28515625" style="15" customWidth="1"/>
    <col min="2049" max="2049" width="12.28515625" style="15" customWidth="1"/>
    <col min="2050" max="2051" width="14.85546875" style="15" customWidth="1"/>
    <col min="2052" max="2053" width="13.28515625" style="15" customWidth="1"/>
    <col min="2054" max="2054" width="15.42578125" style="15" customWidth="1"/>
    <col min="2055" max="2055" width="56.85546875" style="15" customWidth="1"/>
    <col min="2056" max="2302" width="9.140625" style="15"/>
    <col min="2303" max="2303" width="7.42578125" style="15" customWidth="1"/>
    <col min="2304" max="2304" width="68.28515625" style="15" customWidth="1"/>
    <col min="2305" max="2305" width="12.28515625" style="15" customWidth="1"/>
    <col min="2306" max="2307" width="14.85546875" style="15" customWidth="1"/>
    <col min="2308" max="2309" width="13.28515625" style="15" customWidth="1"/>
    <col min="2310" max="2310" width="15.42578125" style="15" customWidth="1"/>
    <col min="2311" max="2311" width="56.85546875" style="15" customWidth="1"/>
    <col min="2312" max="2558" width="9.140625" style="15"/>
    <col min="2559" max="2559" width="7.42578125" style="15" customWidth="1"/>
    <col min="2560" max="2560" width="68.28515625" style="15" customWidth="1"/>
    <col min="2561" max="2561" width="12.28515625" style="15" customWidth="1"/>
    <col min="2562" max="2563" width="14.85546875" style="15" customWidth="1"/>
    <col min="2564" max="2565" width="13.28515625" style="15" customWidth="1"/>
    <col min="2566" max="2566" width="15.42578125" style="15" customWidth="1"/>
    <col min="2567" max="2567" width="56.85546875" style="15" customWidth="1"/>
    <col min="2568" max="2814" width="9.140625" style="15"/>
    <col min="2815" max="2815" width="7.42578125" style="15" customWidth="1"/>
    <col min="2816" max="2816" width="68.28515625" style="15" customWidth="1"/>
    <col min="2817" max="2817" width="12.28515625" style="15" customWidth="1"/>
    <col min="2818" max="2819" width="14.85546875" style="15" customWidth="1"/>
    <col min="2820" max="2821" width="13.28515625" style="15" customWidth="1"/>
    <col min="2822" max="2822" width="15.42578125" style="15" customWidth="1"/>
    <col min="2823" max="2823" width="56.85546875" style="15" customWidth="1"/>
    <col min="2824" max="3070" width="9.140625" style="15"/>
    <col min="3071" max="3071" width="7.42578125" style="15" customWidth="1"/>
    <col min="3072" max="3072" width="68.28515625" style="15" customWidth="1"/>
    <col min="3073" max="3073" width="12.28515625" style="15" customWidth="1"/>
    <col min="3074" max="3075" width="14.85546875" style="15" customWidth="1"/>
    <col min="3076" max="3077" width="13.28515625" style="15" customWidth="1"/>
    <col min="3078" max="3078" width="15.42578125" style="15" customWidth="1"/>
    <col min="3079" max="3079" width="56.85546875" style="15" customWidth="1"/>
    <col min="3080" max="3326" width="9.140625" style="15"/>
    <col min="3327" max="3327" width="7.42578125" style="15" customWidth="1"/>
    <col min="3328" max="3328" width="68.28515625" style="15" customWidth="1"/>
    <col min="3329" max="3329" width="12.28515625" style="15" customWidth="1"/>
    <col min="3330" max="3331" width="14.85546875" style="15" customWidth="1"/>
    <col min="3332" max="3333" width="13.28515625" style="15" customWidth="1"/>
    <col min="3334" max="3334" width="15.42578125" style="15" customWidth="1"/>
    <col min="3335" max="3335" width="56.85546875" style="15" customWidth="1"/>
    <col min="3336" max="3582" width="9.140625" style="15"/>
    <col min="3583" max="3583" width="7.42578125" style="15" customWidth="1"/>
    <col min="3584" max="3584" width="68.28515625" style="15" customWidth="1"/>
    <col min="3585" max="3585" width="12.28515625" style="15" customWidth="1"/>
    <col min="3586" max="3587" width="14.85546875" style="15" customWidth="1"/>
    <col min="3588" max="3589" width="13.28515625" style="15" customWidth="1"/>
    <col min="3590" max="3590" width="15.42578125" style="15" customWidth="1"/>
    <col min="3591" max="3591" width="56.85546875" style="15" customWidth="1"/>
    <col min="3592" max="3838" width="9.140625" style="15"/>
    <col min="3839" max="3839" width="7.42578125" style="15" customWidth="1"/>
    <col min="3840" max="3840" width="68.28515625" style="15" customWidth="1"/>
    <col min="3841" max="3841" width="12.28515625" style="15" customWidth="1"/>
    <col min="3842" max="3843" width="14.85546875" style="15" customWidth="1"/>
    <col min="3844" max="3845" width="13.28515625" style="15" customWidth="1"/>
    <col min="3846" max="3846" width="15.42578125" style="15" customWidth="1"/>
    <col min="3847" max="3847" width="56.85546875" style="15" customWidth="1"/>
    <col min="3848" max="4094" width="9.140625" style="15"/>
    <col min="4095" max="4095" width="7.42578125" style="15" customWidth="1"/>
    <col min="4096" max="4096" width="68.28515625" style="15" customWidth="1"/>
    <col min="4097" max="4097" width="12.28515625" style="15" customWidth="1"/>
    <col min="4098" max="4099" width="14.85546875" style="15" customWidth="1"/>
    <col min="4100" max="4101" width="13.28515625" style="15" customWidth="1"/>
    <col min="4102" max="4102" width="15.42578125" style="15" customWidth="1"/>
    <col min="4103" max="4103" width="56.85546875" style="15" customWidth="1"/>
    <col min="4104" max="4350" width="9.140625" style="15"/>
    <col min="4351" max="4351" width="7.42578125" style="15" customWidth="1"/>
    <col min="4352" max="4352" width="68.28515625" style="15" customWidth="1"/>
    <col min="4353" max="4353" width="12.28515625" style="15" customWidth="1"/>
    <col min="4354" max="4355" width="14.85546875" style="15" customWidth="1"/>
    <col min="4356" max="4357" width="13.28515625" style="15" customWidth="1"/>
    <col min="4358" max="4358" width="15.42578125" style="15" customWidth="1"/>
    <col min="4359" max="4359" width="56.85546875" style="15" customWidth="1"/>
    <col min="4360" max="4606" width="9.140625" style="15"/>
    <col min="4607" max="4607" width="7.42578125" style="15" customWidth="1"/>
    <col min="4608" max="4608" width="68.28515625" style="15" customWidth="1"/>
    <col min="4609" max="4609" width="12.28515625" style="15" customWidth="1"/>
    <col min="4610" max="4611" width="14.85546875" style="15" customWidth="1"/>
    <col min="4612" max="4613" width="13.28515625" style="15" customWidth="1"/>
    <col min="4614" max="4614" width="15.42578125" style="15" customWidth="1"/>
    <col min="4615" max="4615" width="56.85546875" style="15" customWidth="1"/>
    <col min="4616" max="4862" width="9.140625" style="15"/>
    <col min="4863" max="4863" width="7.42578125" style="15" customWidth="1"/>
    <col min="4864" max="4864" width="68.28515625" style="15" customWidth="1"/>
    <col min="4865" max="4865" width="12.28515625" style="15" customWidth="1"/>
    <col min="4866" max="4867" width="14.85546875" style="15" customWidth="1"/>
    <col min="4868" max="4869" width="13.28515625" style="15" customWidth="1"/>
    <col min="4870" max="4870" width="15.42578125" style="15" customWidth="1"/>
    <col min="4871" max="4871" width="56.85546875" style="15" customWidth="1"/>
    <col min="4872" max="5118" width="9.140625" style="15"/>
    <col min="5119" max="5119" width="7.42578125" style="15" customWidth="1"/>
    <col min="5120" max="5120" width="68.28515625" style="15" customWidth="1"/>
    <col min="5121" max="5121" width="12.28515625" style="15" customWidth="1"/>
    <col min="5122" max="5123" width="14.85546875" style="15" customWidth="1"/>
    <col min="5124" max="5125" width="13.28515625" style="15" customWidth="1"/>
    <col min="5126" max="5126" width="15.42578125" style="15" customWidth="1"/>
    <col min="5127" max="5127" width="56.85546875" style="15" customWidth="1"/>
    <col min="5128" max="5374" width="9.140625" style="15"/>
    <col min="5375" max="5375" width="7.42578125" style="15" customWidth="1"/>
    <col min="5376" max="5376" width="68.28515625" style="15" customWidth="1"/>
    <col min="5377" max="5377" width="12.28515625" style="15" customWidth="1"/>
    <col min="5378" max="5379" width="14.85546875" style="15" customWidth="1"/>
    <col min="5380" max="5381" width="13.28515625" style="15" customWidth="1"/>
    <col min="5382" max="5382" width="15.42578125" style="15" customWidth="1"/>
    <col min="5383" max="5383" width="56.85546875" style="15" customWidth="1"/>
    <col min="5384" max="5630" width="9.140625" style="15"/>
    <col min="5631" max="5631" width="7.42578125" style="15" customWidth="1"/>
    <col min="5632" max="5632" width="68.28515625" style="15" customWidth="1"/>
    <col min="5633" max="5633" width="12.28515625" style="15" customWidth="1"/>
    <col min="5634" max="5635" width="14.85546875" style="15" customWidth="1"/>
    <col min="5636" max="5637" width="13.28515625" style="15" customWidth="1"/>
    <col min="5638" max="5638" width="15.42578125" style="15" customWidth="1"/>
    <col min="5639" max="5639" width="56.85546875" style="15" customWidth="1"/>
    <col min="5640" max="5886" width="9.140625" style="15"/>
    <col min="5887" max="5887" width="7.42578125" style="15" customWidth="1"/>
    <col min="5888" max="5888" width="68.28515625" style="15" customWidth="1"/>
    <col min="5889" max="5889" width="12.28515625" style="15" customWidth="1"/>
    <col min="5890" max="5891" width="14.85546875" style="15" customWidth="1"/>
    <col min="5892" max="5893" width="13.28515625" style="15" customWidth="1"/>
    <col min="5894" max="5894" width="15.42578125" style="15" customWidth="1"/>
    <col min="5895" max="5895" width="56.85546875" style="15" customWidth="1"/>
    <col min="5896" max="6142" width="9.140625" style="15"/>
    <col min="6143" max="6143" width="7.42578125" style="15" customWidth="1"/>
    <col min="6144" max="6144" width="68.28515625" style="15" customWidth="1"/>
    <col min="6145" max="6145" width="12.28515625" style="15" customWidth="1"/>
    <col min="6146" max="6147" width="14.85546875" style="15" customWidth="1"/>
    <col min="6148" max="6149" width="13.28515625" style="15" customWidth="1"/>
    <col min="6150" max="6150" width="15.42578125" style="15" customWidth="1"/>
    <col min="6151" max="6151" width="56.85546875" style="15" customWidth="1"/>
    <col min="6152" max="6398" width="9.140625" style="15"/>
    <col min="6399" max="6399" width="7.42578125" style="15" customWidth="1"/>
    <col min="6400" max="6400" width="68.28515625" style="15" customWidth="1"/>
    <col min="6401" max="6401" width="12.28515625" style="15" customWidth="1"/>
    <col min="6402" max="6403" width="14.85546875" style="15" customWidth="1"/>
    <col min="6404" max="6405" width="13.28515625" style="15" customWidth="1"/>
    <col min="6406" max="6406" width="15.42578125" style="15" customWidth="1"/>
    <col min="6407" max="6407" width="56.85546875" style="15" customWidth="1"/>
    <col min="6408" max="6654" width="9.140625" style="15"/>
    <col min="6655" max="6655" width="7.42578125" style="15" customWidth="1"/>
    <col min="6656" max="6656" width="68.28515625" style="15" customWidth="1"/>
    <col min="6657" max="6657" width="12.28515625" style="15" customWidth="1"/>
    <col min="6658" max="6659" width="14.85546875" style="15" customWidth="1"/>
    <col min="6660" max="6661" width="13.28515625" style="15" customWidth="1"/>
    <col min="6662" max="6662" width="15.42578125" style="15" customWidth="1"/>
    <col min="6663" max="6663" width="56.85546875" style="15" customWidth="1"/>
    <col min="6664" max="6910" width="9.140625" style="15"/>
    <col min="6911" max="6911" width="7.42578125" style="15" customWidth="1"/>
    <col min="6912" max="6912" width="68.28515625" style="15" customWidth="1"/>
    <col min="6913" max="6913" width="12.28515625" style="15" customWidth="1"/>
    <col min="6914" max="6915" width="14.85546875" style="15" customWidth="1"/>
    <col min="6916" max="6917" width="13.28515625" style="15" customWidth="1"/>
    <col min="6918" max="6918" width="15.42578125" style="15" customWidth="1"/>
    <col min="6919" max="6919" width="56.85546875" style="15" customWidth="1"/>
    <col min="6920" max="7166" width="9.140625" style="15"/>
    <col min="7167" max="7167" width="7.42578125" style="15" customWidth="1"/>
    <col min="7168" max="7168" width="68.28515625" style="15" customWidth="1"/>
    <col min="7169" max="7169" width="12.28515625" style="15" customWidth="1"/>
    <col min="7170" max="7171" width="14.85546875" style="15" customWidth="1"/>
    <col min="7172" max="7173" width="13.28515625" style="15" customWidth="1"/>
    <col min="7174" max="7174" width="15.42578125" style="15" customWidth="1"/>
    <col min="7175" max="7175" width="56.85546875" style="15" customWidth="1"/>
    <col min="7176" max="7422" width="9.140625" style="15"/>
    <col min="7423" max="7423" width="7.42578125" style="15" customWidth="1"/>
    <col min="7424" max="7424" width="68.28515625" style="15" customWidth="1"/>
    <col min="7425" max="7425" width="12.28515625" style="15" customWidth="1"/>
    <col min="7426" max="7427" width="14.85546875" style="15" customWidth="1"/>
    <col min="7428" max="7429" width="13.28515625" style="15" customWidth="1"/>
    <col min="7430" max="7430" width="15.42578125" style="15" customWidth="1"/>
    <col min="7431" max="7431" width="56.85546875" style="15" customWidth="1"/>
    <col min="7432" max="7678" width="9.140625" style="15"/>
    <col min="7679" max="7679" width="7.42578125" style="15" customWidth="1"/>
    <col min="7680" max="7680" width="68.28515625" style="15" customWidth="1"/>
    <col min="7681" max="7681" width="12.28515625" style="15" customWidth="1"/>
    <col min="7682" max="7683" width="14.85546875" style="15" customWidth="1"/>
    <col min="7684" max="7685" width="13.28515625" style="15" customWidth="1"/>
    <col min="7686" max="7686" width="15.42578125" style="15" customWidth="1"/>
    <col min="7687" max="7687" width="56.85546875" style="15" customWidth="1"/>
    <col min="7688" max="7934" width="9.140625" style="15"/>
    <col min="7935" max="7935" width="7.42578125" style="15" customWidth="1"/>
    <col min="7936" max="7936" width="68.28515625" style="15" customWidth="1"/>
    <col min="7937" max="7937" width="12.28515625" style="15" customWidth="1"/>
    <col min="7938" max="7939" width="14.85546875" style="15" customWidth="1"/>
    <col min="7940" max="7941" width="13.28515625" style="15" customWidth="1"/>
    <col min="7942" max="7942" width="15.42578125" style="15" customWidth="1"/>
    <col min="7943" max="7943" width="56.85546875" style="15" customWidth="1"/>
    <col min="7944" max="8190" width="9.140625" style="15"/>
    <col min="8191" max="8191" width="7.42578125" style="15" customWidth="1"/>
    <col min="8192" max="8192" width="68.28515625" style="15" customWidth="1"/>
    <col min="8193" max="8193" width="12.28515625" style="15" customWidth="1"/>
    <col min="8194" max="8195" width="14.85546875" style="15" customWidth="1"/>
    <col min="8196" max="8197" width="13.28515625" style="15" customWidth="1"/>
    <col min="8198" max="8198" width="15.42578125" style="15" customWidth="1"/>
    <col min="8199" max="8199" width="56.85546875" style="15" customWidth="1"/>
    <col min="8200" max="8446" width="9.140625" style="15"/>
    <col min="8447" max="8447" width="7.42578125" style="15" customWidth="1"/>
    <col min="8448" max="8448" width="68.28515625" style="15" customWidth="1"/>
    <col min="8449" max="8449" width="12.28515625" style="15" customWidth="1"/>
    <col min="8450" max="8451" width="14.85546875" style="15" customWidth="1"/>
    <col min="8452" max="8453" width="13.28515625" style="15" customWidth="1"/>
    <col min="8454" max="8454" width="15.42578125" style="15" customWidth="1"/>
    <col min="8455" max="8455" width="56.85546875" style="15" customWidth="1"/>
    <col min="8456" max="8702" width="9.140625" style="15"/>
    <col min="8703" max="8703" width="7.42578125" style="15" customWidth="1"/>
    <col min="8704" max="8704" width="68.28515625" style="15" customWidth="1"/>
    <col min="8705" max="8705" width="12.28515625" style="15" customWidth="1"/>
    <col min="8706" max="8707" width="14.85546875" style="15" customWidth="1"/>
    <col min="8708" max="8709" width="13.28515625" style="15" customWidth="1"/>
    <col min="8710" max="8710" width="15.42578125" style="15" customWidth="1"/>
    <col min="8711" max="8711" width="56.85546875" style="15" customWidth="1"/>
    <col min="8712" max="8958" width="9.140625" style="15"/>
    <col min="8959" max="8959" width="7.42578125" style="15" customWidth="1"/>
    <col min="8960" max="8960" width="68.28515625" style="15" customWidth="1"/>
    <col min="8961" max="8961" width="12.28515625" style="15" customWidth="1"/>
    <col min="8962" max="8963" width="14.85546875" style="15" customWidth="1"/>
    <col min="8964" max="8965" width="13.28515625" style="15" customWidth="1"/>
    <col min="8966" max="8966" width="15.42578125" style="15" customWidth="1"/>
    <col min="8967" max="8967" width="56.85546875" style="15" customWidth="1"/>
    <col min="8968" max="9214" width="9.140625" style="15"/>
    <col min="9215" max="9215" width="7.42578125" style="15" customWidth="1"/>
    <col min="9216" max="9216" width="68.28515625" style="15" customWidth="1"/>
    <col min="9217" max="9217" width="12.28515625" style="15" customWidth="1"/>
    <col min="9218" max="9219" width="14.85546875" style="15" customWidth="1"/>
    <col min="9220" max="9221" width="13.28515625" style="15" customWidth="1"/>
    <col min="9222" max="9222" width="15.42578125" style="15" customWidth="1"/>
    <col min="9223" max="9223" width="56.85546875" style="15" customWidth="1"/>
    <col min="9224" max="9470" width="9.140625" style="15"/>
    <col min="9471" max="9471" width="7.42578125" style="15" customWidth="1"/>
    <col min="9472" max="9472" width="68.28515625" style="15" customWidth="1"/>
    <col min="9473" max="9473" width="12.28515625" style="15" customWidth="1"/>
    <col min="9474" max="9475" width="14.85546875" style="15" customWidth="1"/>
    <col min="9476" max="9477" width="13.28515625" style="15" customWidth="1"/>
    <col min="9478" max="9478" width="15.42578125" style="15" customWidth="1"/>
    <col min="9479" max="9479" width="56.85546875" style="15" customWidth="1"/>
    <col min="9480" max="9726" width="9.140625" style="15"/>
    <col min="9727" max="9727" width="7.42578125" style="15" customWidth="1"/>
    <col min="9728" max="9728" width="68.28515625" style="15" customWidth="1"/>
    <col min="9729" max="9729" width="12.28515625" style="15" customWidth="1"/>
    <col min="9730" max="9731" width="14.85546875" style="15" customWidth="1"/>
    <col min="9732" max="9733" width="13.28515625" style="15" customWidth="1"/>
    <col min="9734" max="9734" width="15.42578125" style="15" customWidth="1"/>
    <col min="9735" max="9735" width="56.85546875" style="15" customWidth="1"/>
    <col min="9736" max="9982" width="9.140625" style="15"/>
    <col min="9983" max="9983" width="7.42578125" style="15" customWidth="1"/>
    <col min="9984" max="9984" width="68.28515625" style="15" customWidth="1"/>
    <col min="9985" max="9985" width="12.28515625" style="15" customWidth="1"/>
    <col min="9986" max="9987" width="14.85546875" style="15" customWidth="1"/>
    <col min="9988" max="9989" width="13.28515625" style="15" customWidth="1"/>
    <col min="9990" max="9990" width="15.42578125" style="15" customWidth="1"/>
    <col min="9991" max="9991" width="56.85546875" style="15" customWidth="1"/>
    <col min="9992" max="10238" width="9.140625" style="15"/>
    <col min="10239" max="10239" width="7.42578125" style="15" customWidth="1"/>
    <col min="10240" max="10240" width="68.28515625" style="15" customWidth="1"/>
    <col min="10241" max="10241" width="12.28515625" style="15" customWidth="1"/>
    <col min="10242" max="10243" width="14.85546875" style="15" customWidth="1"/>
    <col min="10244" max="10245" width="13.28515625" style="15" customWidth="1"/>
    <col min="10246" max="10246" width="15.42578125" style="15" customWidth="1"/>
    <col min="10247" max="10247" width="56.85546875" style="15" customWidth="1"/>
    <col min="10248" max="10494" width="9.140625" style="15"/>
    <col min="10495" max="10495" width="7.42578125" style="15" customWidth="1"/>
    <col min="10496" max="10496" width="68.28515625" style="15" customWidth="1"/>
    <col min="10497" max="10497" width="12.28515625" style="15" customWidth="1"/>
    <col min="10498" max="10499" width="14.85546875" style="15" customWidth="1"/>
    <col min="10500" max="10501" width="13.28515625" style="15" customWidth="1"/>
    <col min="10502" max="10502" width="15.42578125" style="15" customWidth="1"/>
    <col min="10503" max="10503" width="56.85546875" style="15" customWidth="1"/>
    <col min="10504" max="10750" width="9.140625" style="15"/>
    <col min="10751" max="10751" width="7.42578125" style="15" customWidth="1"/>
    <col min="10752" max="10752" width="68.28515625" style="15" customWidth="1"/>
    <col min="10753" max="10753" width="12.28515625" style="15" customWidth="1"/>
    <col min="10754" max="10755" width="14.85546875" style="15" customWidth="1"/>
    <col min="10756" max="10757" width="13.28515625" style="15" customWidth="1"/>
    <col min="10758" max="10758" width="15.42578125" style="15" customWidth="1"/>
    <col min="10759" max="10759" width="56.85546875" style="15" customWidth="1"/>
    <col min="10760" max="11006" width="9.140625" style="15"/>
    <col min="11007" max="11007" width="7.42578125" style="15" customWidth="1"/>
    <col min="11008" max="11008" width="68.28515625" style="15" customWidth="1"/>
    <col min="11009" max="11009" width="12.28515625" style="15" customWidth="1"/>
    <col min="11010" max="11011" width="14.85546875" style="15" customWidth="1"/>
    <col min="11012" max="11013" width="13.28515625" style="15" customWidth="1"/>
    <col min="11014" max="11014" width="15.42578125" style="15" customWidth="1"/>
    <col min="11015" max="11015" width="56.85546875" style="15" customWidth="1"/>
    <col min="11016" max="11262" width="9.140625" style="15"/>
    <col min="11263" max="11263" width="7.42578125" style="15" customWidth="1"/>
    <col min="11264" max="11264" width="68.28515625" style="15" customWidth="1"/>
    <col min="11265" max="11265" width="12.28515625" style="15" customWidth="1"/>
    <col min="11266" max="11267" width="14.85546875" style="15" customWidth="1"/>
    <col min="11268" max="11269" width="13.28515625" style="15" customWidth="1"/>
    <col min="11270" max="11270" width="15.42578125" style="15" customWidth="1"/>
    <col min="11271" max="11271" width="56.85546875" style="15" customWidth="1"/>
    <col min="11272" max="11518" width="9.140625" style="15"/>
    <col min="11519" max="11519" width="7.42578125" style="15" customWidth="1"/>
    <col min="11520" max="11520" width="68.28515625" style="15" customWidth="1"/>
    <col min="11521" max="11521" width="12.28515625" style="15" customWidth="1"/>
    <col min="11522" max="11523" width="14.85546875" style="15" customWidth="1"/>
    <col min="11524" max="11525" width="13.28515625" style="15" customWidth="1"/>
    <col min="11526" max="11526" width="15.42578125" style="15" customWidth="1"/>
    <col min="11527" max="11527" width="56.85546875" style="15" customWidth="1"/>
    <col min="11528" max="11774" width="9.140625" style="15"/>
    <col min="11775" max="11775" width="7.42578125" style="15" customWidth="1"/>
    <col min="11776" max="11776" width="68.28515625" style="15" customWidth="1"/>
    <col min="11777" max="11777" width="12.28515625" style="15" customWidth="1"/>
    <col min="11778" max="11779" width="14.85546875" style="15" customWidth="1"/>
    <col min="11780" max="11781" width="13.28515625" style="15" customWidth="1"/>
    <col min="11782" max="11782" width="15.42578125" style="15" customWidth="1"/>
    <col min="11783" max="11783" width="56.85546875" style="15" customWidth="1"/>
    <col min="11784" max="12030" width="9.140625" style="15"/>
    <col min="12031" max="12031" width="7.42578125" style="15" customWidth="1"/>
    <col min="12032" max="12032" width="68.28515625" style="15" customWidth="1"/>
    <col min="12033" max="12033" width="12.28515625" style="15" customWidth="1"/>
    <col min="12034" max="12035" width="14.85546875" style="15" customWidth="1"/>
    <col min="12036" max="12037" width="13.28515625" style="15" customWidth="1"/>
    <col min="12038" max="12038" width="15.42578125" style="15" customWidth="1"/>
    <col min="12039" max="12039" width="56.85546875" style="15" customWidth="1"/>
    <col min="12040" max="12286" width="9.140625" style="15"/>
    <col min="12287" max="12287" width="7.42578125" style="15" customWidth="1"/>
    <col min="12288" max="12288" width="68.28515625" style="15" customWidth="1"/>
    <col min="12289" max="12289" width="12.28515625" style="15" customWidth="1"/>
    <col min="12290" max="12291" width="14.85546875" style="15" customWidth="1"/>
    <col min="12292" max="12293" width="13.28515625" style="15" customWidth="1"/>
    <col min="12294" max="12294" width="15.42578125" style="15" customWidth="1"/>
    <col min="12295" max="12295" width="56.85546875" style="15" customWidth="1"/>
    <col min="12296" max="12542" width="9.140625" style="15"/>
    <col min="12543" max="12543" width="7.42578125" style="15" customWidth="1"/>
    <col min="12544" max="12544" width="68.28515625" style="15" customWidth="1"/>
    <col min="12545" max="12545" width="12.28515625" style="15" customWidth="1"/>
    <col min="12546" max="12547" width="14.85546875" style="15" customWidth="1"/>
    <col min="12548" max="12549" width="13.28515625" style="15" customWidth="1"/>
    <col min="12550" max="12550" width="15.42578125" style="15" customWidth="1"/>
    <col min="12551" max="12551" width="56.85546875" style="15" customWidth="1"/>
    <col min="12552" max="12798" width="9.140625" style="15"/>
    <col min="12799" max="12799" width="7.42578125" style="15" customWidth="1"/>
    <col min="12800" max="12800" width="68.28515625" style="15" customWidth="1"/>
    <col min="12801" max="12801" width="12.28515625" style="15" customWidth="1"/>
    <col min="12802" max="12803" width="14.85546875" style="15" customWidth="1"/>
    <col min="12804" max="12805" width="13.28515625" style="15" customWidth="1"/>
    <col min="12806" max="12806" width="15.42578125" style="15" customWidth="1"/>
    <col min="12807" max="12807" width="56.85546875" style="15" customWidth="1"/>
    <col min="12808" max="13054" width="9.140625" style="15"/>
    <col min="13055" max="13055" width="7.42578125" style="15" customWidth="1"/>
    <col min="13056" max="13056" width="68.28515625" style="15" customWidth="1"/>
    <col min="13057" max="13057" width="12.28515625" style="15" customWidth="1"/>
    <col min="13058" max="13059" width="14.85546875" style="15" customWidth="1"/>
    <col min="13060" max="13061" width="13.28515625" style="15" customWidth="1"/>
    <col min="13062" max="13062" width="15.42578125" style="15" customWidth="1"/>
    <col min="13063" max="13063" width="56.85546875" style="15" customWidth="1"/>
    <col min="13064" max="13310" width="9.140625" style="15"/>
    <col min="13311" max="13311" width="7.42578125" style="15" customWidth="1"/>
    <col min="13312" max="13312" width="68.28515625" style="15" customWidth="1"/>
    <col min="13313" max="13313" width="12.28515625" style="15" customWidth="1"/>
    <col min="13314" max="13315" width="14.85546875" style="15" customWidth="1"/>
    <col min="13316" max="13317" width="13.28515625" style="15" customWidth="1"/>
    <col min="13318" max="13318" width="15.42578125" style="15" customWidth="1"/>
    <col min="13319" max="13319" width="56.85546875" style="15" customWidth="1"/>
    <col min="13320" max="13566" width="9.140625" style="15"/>
    <col min="13567" max="13567" width="7.42578125" style="15" customWidth="1"/>
    <col min="13568" max="13568" width="68.28515625" style="15" customWidth="1"/>
    <col min="13569" max="13569" width="12.28515625" style="15" customWidth="1"/>
    <col min="13570" max="13571" width="14.85546875" style="15" customWidth="1"/>
    <col min="13572" max="13573" width="13.28515625" style="15" customWidth="1"/>
    <col min="13574" max="13574" width="15.42578125" style="15" customWidth="1"/>
    <col min="13575" max="13575" width="56.85546875" style="15" customWidth="1"/>
    <col min="13576" max="13822" width="9.140625" style="15"/>
    <col min="13823" max="13823" width="7.42578125" style="15" customWidth="1"/>
    <col min="13824" max="13824" width="68.28515625" style="15" customWidth="1"/>
    <col min="13825" max="13825" width="12.28515625" style="15" customWidth="1"/>
    <col min="13826" max="13827" width="14.85546875" style="15" customWidth="1"/>
    <col min="13828" max="13829" width="13.28515625" style="15" customWidth="1"/>
    <col min="13830" max="13830" width="15.42578125" style="15" customWidth="1"/>
    <col min="13831" max="13831" width="56.85546875" style="15" customWidth="1"/>
    <col min="13832" max="14078" width="9.140625" style="15"/>
    <col min="14079" max="14079" width="7.42578125" style="15" customWidth="1"/>
    <col min="14080" max="14080" width="68.28515625" style="15" customWidth="1"/>
    <col min="14081" max="14081" width="12.28515625" style="15" customWidth="1"/>
    <col min="14082" max="14083" width="14.85546875" style="15" customWidth="1"/>
    <col min="14084" max="14085" width="13.28515625" style="15" customWidth="1"/>
    <col min="14086" max="14086" width="15.42578125" style="15" customWidth="1"/>
    <col min="14087" max="14087" width="56.85546875" style="15" customWidth="1"/>
    <col min="14088" max="14334" width="9.140625" style="15"/>
    <col min="14335" max="14335" width="7.42578125" style="15" customWidth="1"/>
    <col min="14336" max="14336" width="68.28515625" style="15" customWidth="1"/>
    <col min="14337" max="14337" width="12.28515625" style="15" customWidth="1"/>
    <col min="14338" max="14339" width="14.85546875" style="15" customWidth="1"/>
    <col min="14340" max="14341" width="13.28515625" style="15" customWidth="1"/>
    <col min="14342" max="14342" width="15.42578125" style="15" customWidth="1"/>
    <col min="14343" max="14343" width="56.85546875" style="15" customWidth="1"/>
    <col min="14344" max="14590" width="9.140625" style="15"/>
    <col min="14591" max="14591" width="7.42578125" style="15" customWidth="1"/>
    <col min="14592" max="14592" width="68.28515625" style="15" customWidth="1"/>
    <col min="14593" max="14593" width="12.28515625" style="15" customWidth="1"/>
    <col min="14594" max="14595" width="14.85546875" style="15" customWidth="1"/>
    <col min="14596" max="14597" width="13.28515625" style="15" customWidth="1"/>
    <col min="14598" max="14598" width="15.42578125" style="15" customWidth="1"/>
    <col min="14599" max="14599" width="56.85546875" style="15" customWidth="1"/>
    <col min="14600" max="14846" width="9.140625" style="15"/>
    <col min="14847" max="14847" width="7.42578125" style="15" customWidth="1"/>
    <col min="14848" max="14848" width="68.28515625" style="15" customWidth="1"/>
    <col min="14849" max="14849" width="12.28515625" style="15" customWidth="1"/>
    <col min="14850" max="14851" width="14.85546875" style="15" customWidth="1"/>
    <col min="14852" max="14853" width="13.28515625" style="15" customWidth="1"/>
    <col min="14854" max="14854" width="15.42578125" style="15" customWidth="1"/>
    <col min="14855" max="14855" width="56.85546875" style="15" customWidth="1"/>
    <col min="14856" max="15102" width="9.140625" style="15"/>
    <col min="15103" max="15103" width="7.42578125" style="15" customWidth="1"/>
    <col min="15104" max="15104" width="68.28515625" style="15" customWidth="1"/>
    <col min="15105" max="15105" width="12.28515625" style="15" customWidth="1"/>
    <col min="15106" max="15107" width="14.85546875" style="15" customWidth="1"/>
    <col min="15108" max="15109" width="13.28515625" style="15" customWidth="1"/>
    <col min="15110" max="15110" width="15.42578125" style="15" customWidth="1"/>
    <col min="15111" max="15111" width="56.85546875" style="15" customWidth="1"/>
    <col min="15112" max="15358" width="9.140625" style="15"/>
    <col min="15359" max="15359" width="7.42578125" style="15" customWidth="1"/>
    <col min="15360" max="15360" width="68.28515625" style="15" customWidth="1"/>
    <col min="15361" max="15361" width="12.28515625" style="15" customWidth="1"/>
    <col min="15362" max="15363" width="14.85546875" style="15" customWidth="1"/>
    <col min="15364" max="15365" width="13.28515625" style="15" customWidth="1"/>
    <col min="15366" max="15366" width="15.42578125" style="15" customWidth="1"/>
    <col min="15367" max="15367" width="56.85546875" style="15" customWidth="1"/>
    <col min="15368" max="15614" width="9.140625" style="15"/>
    <col min="15615" max="15615" width="7.42578125" style="15" customWidth="1"/>
    <col min="15616" max="15616" width="68.28515625" style="15" customWidth="1"/>
    <col min="15617" max="15617" width="12.28515625" style="15" customWidth="1"/>
    <col min="15618" max="15619" width="14.85546875" style="15" customWidth="1"/>
    <col min="15620" max="15621" width="13.28515625" style="15" customWidth="1"/>
    <col min="15622" max="15622" width="15.42578125" style="15" customWidth="1"/>
    <col min="15623" max="15623" width="56.85546875" style="15" customWidth="1"/>
    <col min="15624" max="15870" width="9.140625" style="15"/>
    <col min="15871" max="15871" width="7.42578125" style="15" customWidth="1"/>
    <col min="15872" max="15872" width="68.28515625" style="15" customWidth="1"/>
    <col min="15873" max="15873" width="12.28515625" style="15" customWidth="1"/>
    <col min="15874" max="15875" width="14.85546875" style="15" customWidth="1"/>
    <col min="15876" max="15877" width="13.28515625" style="15" customWidth="1"/>
    <col min="15878" max="15878" width="15.42578125" style="15" customWidth="1"/>
    <col min="15879" max="15879" width="56.85546875" style="15" customWidth="1"/>
    <col min="15880" max="16126" width="9.140625" style="15"/>
    <col min="16127" max="16127" width="7.42578125" style="15" customWidth="1"/>
    <col min="16128" max="16128" width="68.28515625" style="15" customWidth="1"/>
    <col min="16129" max="16129" width="12.28515625" style="15" customWidth="1"/>
    <col min="16130" max="16131" width="14.85546875" style="15" customWidth="1"/>
    <col min="16132" max="16133" width="13.28515625" style="15" customWidth="1"/>
    <col min="16134" max="16134" width="15.42578125" style="15" customWidth="1"/>
    <col min="16135" max="16135" width="56.85546875" style="15" customWidth="1"/>
    <col min="16136" max="16384" width="9.140625" style="15"/>
  </cols>
  <sheetData>
    <row r="1" spans="1:9" ht="50.25" customHeight="1">
      <c r="A1" s="82" t="s">
        <v>112</v>
      </c>
      <c r="B1" s="82"/>
      <c r="C1" s="82"/>
      <c r="D1" s="82"/>
      <c r="E1" s="82"/>
      <c r="F1" s="82"/>
      <c r="G1" s="82"/>
      <c r="H1" s="82"/>
      <c r="I1" s="82"/>
    </row>
    <row r="2" spans="1:9" ht="24.95" customHeight="1">
      <c r="A2" s="72" t="s">
        <v>109</v>
      </c>
      <c r="B2" s="90"/>
      <c r="C2" s="90"/>
      <c r="D2" s="90"/>
      <c r="E2" s="90"/>
      <c r="F2" s="90"/>
      <c r="G2" s="71"/>
      <c r="H2" s="71"/>
      <c r="I2" s="71"/>
    </row>
    <row r="3" spans="1:9" ht="18" customHeight="1">
      <c r="A3" s="73"/>
      <c r="B3" s="91" t="s">
        <v>110</v>
      </c>
      <c r="C3" s="92"/>
      <c r="D3" s="92"/>
      <c r="E3" s="92"/>
      <c r="F3" s="92"/>
      <c r="G3" s="71"/>
      <c r="H3" s="71"/>
      <c r="I3" s="71"/>
    </row>
    <row r="4" spans="1:9" ht="40.5">
      <c r="A4" s="16" t="s">
        <v>69</v>
      </c>
      <c r="B4" s="17" t="s">
        <v>70</v>
      </c>
      <c r="C4" s="18" t="s">
        <v>71</v>
      </c>
      <c r="D4" s="19" t="s">
        <v>72</v>
      </c>
      <c r="E4" s="19" t="s">
        <v>73</v>
      </c>
      <c r="F4" s="19" t="s">
        <v>74</v>
      </c>
      <c r="G4" s="20" t="s">
        <v>75</v>
      </c>
      <c r="H4" s="20" t="s">
        <v>76</v>
      </c>
      <c r="I4" s="21" t="s">
        <v>77</v>
      </c>
    </row>
    <row r="5" spans="1:9" s="23" customFormat="1" ht="11.25" customHeight="1" thickBot="1">
      <c r="A5" s="22">
        <v>1</v>
      </c>
      <c r="B5" s="22">
        <v>2</v>
      </c>
      <c r="C5" s="22">
        <v>3</v>
      </c>
      <c r="D5" s="22">
        <v>4</v>
      </c>
      <c r="E5" s="22">
        <v>5</v>
      </c>
      <c r="F5" s="22">
        <v>6</v>
      </c>
      <c r="G5" s="22">
        <v>7</v>
      </c>
      <c r="H5" s="22">
        <v>8</v>
      </c>
      <c r="I5" s="22">
        <v>9</v>
      </c>
    </row>
    <row r="6" spans="1:9" ht="14.25" thickTop="1">
      <c r="A6" s="2" t="s">
        <v>6</v>
      </c>
      <c r="B6" s="10" t="s">
        <v>5</v>
      </c>
      <c r="C6" s="10"/>
      <c r="D6" s="10"/>
      <c r="E6" s="10"/>
      <c r="F6" s="10"/>
      <c r="G6" s="10"/>
      <c r="H6" s="10"/>
      <c r="I6" s="10"/>
    </row>
    <row r="7" spans="1:9" ht="27">
      <c r="A7" s="1">
        <v>1</v>
      </c>
      <c r="B7" s="3" t="s">
        <v>94</v>
      </c>
      <c r="C7" s="12" t="s">
        <v>2</v>
      </c>
      <c r="D7" s="5">
        <v>1251</v>
      </c>
      <c r="E7" s="24"/>
      <c r="F7" s="24"/>
      <c r="G7" s="25"/>
      <c r="H7" s="25">
        <f t="shared" ref="H7:H8" si="0">+ROUND(D7*G7,2)</f>
        <v>0</v>
      </c>
      <c r="I7" s="26" t="s">
        <v>81</v>
      </c>
    </row>
    <row r="8" spans="1:9" ht="27">
      <c r="A8" s="1">
        <v>2</v>
      </c>
      <c r="B8" s="3" t="s">
        <v>97</v>
      </c>
      <c r="C8" s="12" t="s">
        <v>2</v>
      </c>
      <c r="D8" s="5">
        <v>900</v>
      </c>
      <c r="E8" s="24"/>
      <c r="F8" s="24"/>
      <c r="G8" s="25"/>
      <c r="H8" s="25">
        <f t="shared" si="0"/>
        <v>0</v>
      </c>
      <c r="I8" s="55" t="s">
        <v>82</v>
      </c>
    </row>
    <row r="9" spans="1:9" ht="27">
      <c r="A9" s="1">
        <v>3</v>
      </c>
      <c r="B9" s="3" t="s">
        <v>7</v>
      </c>
      <c r="C9" s="12" t="s">
        <v>2</v>
      </c>
      <c r="D9" s="5">
        <v>22</v>
      </c>
      <c r="E9" s="24"/>
      <c r="F9" s="24"/>
      <c r="G9" s="25"/>
      <c r="H9" s="25">
        <f>+ROUND(D9*G9,2)</f>
        <v>0</v>
      </c>
      <c r="I9" s="55" t="s">
        <v>82</v>
      </c>
    </row>
    <row r="10" spans="1:9" ht="27">
      <c r="A10" s="1">
        <v>4</v>
      </c>
      <c r="B10" s="3" t="s">
        <v>8</v>
      </c>
      <c r="C10" s="12" t="s">
        <v>2</v>
      </c>
      <c r="D10" s="5">
        <v>35</v>
      </c>
      <c r="E10" s="24"/>
      <c r="F10" s="24"/>
      <c r="G10" s="25"/>
      <c r="H10" s="25">
        <f t="shared" ref="H10:H16" si="1">+ROUND(D10*G10,2)</f>
        <v>0</v>
      </c>
      <c r="I10" s="55" t="s">
        <v>82</v>
      </c>
    </row>
    <row r="11" spans="1:9" ht="27">
      <c r="A11" s="1">
        <v>5</v>
      </c>
      <c r="B11" s="3" t="s">
        <v>9</v>
      </c>
      <c r="C11" s="12" t="s">
        <v>2</v>
      </c>
      <c r="D11" s="5">
        <v>50</v>
      </c>
      <c r="E11" s="24"/>
      <c r="F11" s="24"/>
      <c r="G11" s="25"/>
      <c r="H11" s="25">
        <f t="shared" si="1"/>
        <v>0</v>
      </c>
      <c r="I11" s="55" t="s">
        <v>82</v>
      </c>
    </row>
    <row r="12" spans="1:9" ht="27">
      <c r="A12" s="1">
        <v>6</v>
      </c>
      <c r="B12" s="3" t="s">
        <v>10</v>
      </c>
      <c r="C12" s="65" t="s">
        <v>1</v>
      </c>
      <c r="D12" s="5">
        <v>632</v>
      </c>
      <c r="E12" s="24"/>
      <c r="F12" s="24"/>
      <c r="G12" s="25"/>
      <c r="H12" s="25">
        <f t="shared" si="1"/>
        <v>0</v>
      </c>
      <c r="I12" s="55" t="s">
        <v>82</v>
      </c>
    </row>
    <row r="13" spans="1:9" ht="27">
      <c r="A13" s="1">
        <v>7</v>
      </c>
      <c r="B13" s="3" t="s">
        <v>11</v>
      </c>
      <c r="C13" s="12" t="s">
        <v>2</v>
      </c>
      <c r="D13" s="5">
        <v>572</v>
      </c>
      <c r="E13" s="24"/>
      <c r="F13" s="24"/>
      <c r="G13" s="25"/>
      <c r="H13" s="25">
        <f t="shared" si="1"/>
        <v>0</v>
      </c>
      <c r="I13" s="26" t="s">
        <v>79</v>
      </c>
    </row>
    <row r="14" spans="1:9" ht="27">
      <c r="A14" s="1">
        <v>8</v>
      </c>
      <c r="B14" s="3" t="s">
        <v>99</v>
      </c>
      <c r="C14" s="12" t="s">
        <v>2</v>
      </c>
      <c r="D14" s="5">
        <v>56</v>
      </c>
      <c r="E14" s="24"/>
      <c r="F14" s="24"/>
      <c r="G14" s="25"/>
      <c r="H14" s="25">
        <f t="shared" si="1"/>
        <v>0</v>
      </c>
      <c r="I14" s="55" t="s">
        <v>82</v>
      </c>
    </row>
    <row r="15" spans="1:9" ht="27">
      <c r="A15" s="1">
        <v>9</v>
      </c>
      <c r="B15" s="3" t="s">
        <v>98</v>
      </c>
      <c r="C15" s="12" t="s">
        <v>2</v>
      </c>
      <c r="D15" s="5">
        <v>52</v>
      </c>
      <c r="E15" s="24"/>
      <c r="F15" s="24"/>
      <c r="G15" s="25"/>
      <c r="H15" s="25">
        <f t="shared" si="1"/>
        <v>0</v>
      </c>
      <c r="I15" s="55" t="s">
        <v>82</v>
      </c>
    </row>
    <row r="16" spans="1:9" ht="27">
      <c r="A16" s="1">
        <v>10</v>
      </c>
      <c r="B16" s="3" t="s">
        <v>12</v>
      </c>
      <c r="C16" s="65" t="s">
        <v>3</v>
      </c>
      <c r="D16" s="5">
        <v>23</v>
      </c>
      <c r="E16" s="24"/>
      <c r="F16" s="24"/>
      <c r="G16" s="25"/>
      <c r="H16" s="25">
        <f t="shared" si="1"/>
        <v>0</v>
      </c>
      <c r="I16" s="26" t="s">
        <v>79</v>
      </c>
    </row>
    <row r="17" spans="1:9">
      <c r="A17" s="1"/>
      <c r="B17" s="9" t="s">
        <v>0</v>
      </c>
      <c r="C17" s="65"/>
      <c r="D17" s="5"/>
      <c r="E17" s="24"/>
      <c r="F17" s="24"/>
      <c r="G17" s="25"/>
      <c r="H17" s="27">
        <f>SUM(H7:H16)</f>
        <v>0</v>
      </c>
      <c r="I17" s="26"/>
    </row>
    <row r="18" spans="1:9">
      <c r="A18" s="2" t="s">
        <v>14</v>
      </c>
      <c r="B18" s="10" t="s">
        <v>13</v>
      </c>
      <c r="C18" s="66"/>
      <c r="D18" s="2"/>
      <c r="E18" s="2"/>
      <c r="F18" s="2"/>
      <c r="G18" s="2"/>
      <c r="H18" s="2"/>
      <c r="I18" s="2"/>
    </row>
    <row r="19" spans="1:9" ht="27">
      <c r="A19" s="1">
        <v>11</v>
      </c>
      <c r="B19" s="57" t="s">
        <v>15</v>
      </c>
      <c r="C19" s="4" t="s">
        <v>2</v>
      </c>
      <c r="D19" s="5">
        <v>376</v>
      </c>
      <c r="E19" s="24"/>
      <c r="F19" s="24"/>
      <c r="G19" s="25"/>
      <c r="H19" s="25">
        <f t="shared" ref="H19:H23" si="2">+ROUND(D19*G19,2)</f>
        <v>0</v>
      </c>
      <c r="I19" s="55" t="s">
        <v>82</v>
      </c>
    </row>
    <row r="20" spans="1:9" ht="27">
      <c r="A20" s="1">
        <v>12</v>
      </c>
      <c r="B20" s="11" t="s">
        <v>16</v>
      </c>
      <c r="C20" s="4" t="s">
        <v>2</v>
      </c>
      <c r="D20" s="5">
        <v>330</v>
      </c>
      <c r="E20" s="24"/>
      <c r="F20" s="24"/>
      <c r="G20" s="25"/>
      <c r="H20" s="25">
        <f t="shared" si="2"/>
        <v>0</v>
      </c>
      <c r="I20" s="55" t="s">
        <v>82</v>
      </c>
    </row>
    <row r="21" spans="1:9" ht="27">
      <c r="A21" s="1">
        <v>13</v>
      </c>
      <c r="B21" s="58" t="s">
        <v>17</v>
      </c>
      <c r="C21" s="4" t="s">
        <v>2</v>
      </c>
      <c r="D21" s="5">
        <v>46</v>
      </c>
      <c r="E21" s="24"/>
      <c r="F21" s="24"/>
      <c r="G21" s="25"/>
      <c r="H21" s="25">
        <f t="shared" si="2"/>
        <v>0</v>
      </c>
      <c r="I21" s="55" t="s">
        <v>82</v>
      </c>
    </row>
    <row r="22" spans="1:9" ht="27">
      <c r="A22" s="1">
        <v>14</v>
      </c>
      <c r="B22" s="57" t="s">
        <v>18</v>
      </c>
      <c r="C22" s="4" t="s">
        <v>2</v>
      </c>
      <c r="D22" s="5">
        <v>376</v>
      </c>
      <c r="E22" s="24"/>
      <c r="F22" s="24"/>
      <c r="G22" s="25"/>
      <c r="H22" s="25">
        <f t="shared" si="2"/>
        <v>0</v>
      </c>
      <c r="I22" s="55" t="s">
        <v>82</v>
      </c>
    </row>
    <row r="23" spans="1:9" ht="27">
      <c r="A23" s="1">
        <v>15</v>
      </c>
      <c r="B23" s="57" t="s">
        <v>19</v>
      </c>
      <c r="C23" s="4" t="s">
        <v>2</v>
      </c>
      <c r="D23" s="5">
        <f>1233-572</f>
        <v>661</v>
      </c>
      <c r="E23" s="24"/>
      <c r="F23" s="24"/>
      <c r="G23" s="25"/>
      <c r="H23" s="25">
        <f t="shared" si="2"/>
        <v>0</v>
      </c>
      <c r="I23" s="26" t="s">
        <v>79</v>
      </c>
    </row>
    <row r="24" spans="1:9">
      <c r="A24" s="1"/>
      <c r="B24" s="59" t="s">
        <v>0</v>
      </c>
      <c r="C24" s="65"/>
      <c r="D24" s="5"/>
      <c r="E24" s="24"/>
      <c r="F24" s="24"/>
      <c r="G24" s="25"/>
      <c r="H24" s="27">
        <f>SUM(H19:H23)</f>
        <v>0</v>
      </c>
      <c r="I24" s="26"/>
    </row>
    <row r="25" spans="1:9">
      <c r="A25" s="2" t="s">
        <v>21</v>
      </c>
      <c r="B25" s="60" t="s">
        <v>20</v>
      </c>
      <c r="C25" s="66"/>
      <c r="D25" s="2"/>
      <c r="E25" s="2"/>
      <c r="F25" s="2"/>
      <c r="G25" s="2"/>
      <c r="H25" s="2"/>
      <c r="I25" s="2"/>
    </row>
    <row r="26" spans="1:9" ht="27">
      <c r="A26" s="1">
        <v>16</v>
      </c>
      <c r="B26" s="56" t="s">
        <v>22</v>
      </c>
      <c r="C26" s="4" t="s">
        <v>2</v>
      </c>
      <c r="D26" s="8">
        <v>139</v>
      </c>
      <c r="E26" s="24"/>
      <c r="F26" s="24"/>
      <c r="G26" s="25"/>
      <c r="H26" s="25">
        <f t="shared" ref="H26:H41" si="3">+ROUND(D26*G26,2)</f>
        <v>0</v>
      </c>
      <c r="I26" s="26" t="s">
        <v>81</v>
      </c>
    </row>
    <row r="27" spans="1:9" ht="27">
      <c r="A27" s="1">
        <v>17</v>
      </c>
      <c r="B27" s="56" t="s">
        <v>23</v>
      </c>
      <c r="C27" s="4" t="s">
        <v>2</v>
      </c>
      <c r="D27" s="8">
        <v>110</v>
      </c>
      <c r="E27" s="24"/>
      <c r="F27" s="24"/>
      <c r="G27" s="25"/>
      <c r="H27" s="25">
        <f t="shared" si="3"/>
        <v>0</v>
      </c>
      <c r="I27" s="26" t="s">
        <v>81</v>
      </c>
    </row>
    <row r="28" spans="1:9" ht="27">
      <c r="A28" s="1">
        <v>18</v>
      </c>
      <c r="B28" s="56" t="s">
        <v>24</v>
      </c>
      <c r="C28" s="4" t="s">
        <v>2</v>
      </c>
      <c r="D28" s="5">
        <v>36</v>
      </c>
      <c r="E28" s="24"/>
      <c r="F28" s="24"/>
      <c r="G28" s="25"/>
      <c r="H28" s="25">
        <f t="shared" si="3"/>
        <v>0</v>
      </c>
      <c r="I28" s="26" t="s">
        <v>81</v>
      </c>
    </row>
    <row r="29" spans="1:9" ht="40.5">
      <c r="A29" s="1">
        <v>19</v>
      </c>
      <c r="B29" s="56" t="s">
        <v>25</v>
      </c>
      <c r="C29" s="4" t="s">
        <v>1</v>
      </c>
      <c r="D29" s="5">
        <v>165</v>
      </c>
      <c r="E29" s="24"/>
      <c r="F29" s="24"/>
      <c r="G29" s="25"/>
      <c r="H29" s="25">
        <f t="shared" si="3"/>
        <v>0</v>
      </c>
      <c r="I29" s="26" t="s">
        <v>81</v>
      </c>
    </row>
    <row r="30" spans="1:9" ht="40.5">
      <c r="A30" s="1">
        <v>20</v>
      </c>
      <c r="B30" s="56" t="s">
        <v>26</v>
      </c>
      <c r="C30" s="4" t="s">
        <v>1</v>
      </c>
      <c r="D30" s="5">
        <v>82</v>
      </c>
      <c r="E30" s="24"/>
      <c r="F30" s="24"/>
      <c r="G30" s="25"/>
      <c r="H30" s="25">
        <f t="shared" si="3"/>
        <v>0</v>
      </c>
      <c r="I30" s="26" t="s">
        <v>81</v>
      </c>
    </row>
    <row r="31" spans="1:9" ht="27">
      <c r="A31" s="1">
        <v>21</v>
      </c>
      <c r="B31" s="57" t="s">
        <v>27</v>
      </c>
      <c r="C31" s="4" t="s">
        <v>3</v>
      </c>
      <c r="D31" s="5">
        <v>64</v>
      </c>
      <c r="E31" s="24"/>
      <c r="F31" s="24"/>
      <c r="G31" s="25"/>
      <c r="H31" s="25">
        <f t="shared" si="3"/>
        <v>0</v>
      </c>
      <c r="I31" s="55" t="s">
        <v>82</v>
      </c>
    </row>
    <row r="32" spans="1:9" ht="27">
      <c r="A32" s="1">
        <v>22</v>
      </c>
      <c r="B32" s="57" t="s">
        <v>28</v>
      </c>
      <c r="C32" s="4" t="s">
        <v>3</v>
      </c>
      <c r="D32" s="5">
        <v>17</v>
      </c>
      <c r="E32" s="24"/>
      <c r="F32" s="24"/>
      <c r="G32" s="25"/>
      <c r="H32" s="25">
        <f t="shared" si="3"/>
        <v>0</v>
      </c>
      <c r="I32" s="55" t="s">
        <v>82</v>
      </c>
    </row>
    <row r="33" spans="1:9" ht="27">
      <c r="A33" s="1">
        <v>23</v>
      </c>
      <c r="B33" s="57" t="s">
        <v>29</v>
      </c>
      <c r="C33" s="4" t="s">
        <v>3</v>
      </c>
      <c r="D33" s="5">
        <v>15</v>
      </c>
      <c r="E33" s="24"/>
      <c r="F33" s="24"/>
      <c r="G33" s="25"/>
      <c r="H33" s="25">
        <f t="shared" si="3"/>
        <v>0</v>
      </c>
      <c r="I33" s="55" t="s">
        <v>82</v>
      </c>
    </row>
    <row r="34" spans="1:9" ht="27">
      <c r="A34" s="1">
        <v>24</v>
      </c>
      <c r="B34" s="57" t="s">
        <v>30</v>
      </c>
      <c r="C34" s="4" t="s">
        <v>3</v>
      </c>
      <c r="D34" s="5">
        <v>6</v>
      </c>
      <c r="E34" s="24"/>
      <c r="F34" s="24"/>
      <c r="G34" s="25"/>
      <c r="H34" s="25">
        <f t="shared" si="3"/>
        <v>0</v>
      </c>
      <c r="I34" s="55" t="s">
        <v>82</v>
      </c>
    </row>
    <row r="35" spans="1:9" ht="27">
      <c r="A35" s="1">
        <v>25</v>
      </c>
      <c r="B35" s="57" t="s">
        <v>31</v>
      </c>
      <c r="C35" s="4" t="s">
        <v>3</v>
      </c>
      <c r="D35" s="5">
        <v>2</v>
      </c>
      <c r="E35" s="24"/>
      <c r="F35" s="24"/>
      <c r="G35" s="25"/>
      <c r="H35" s="25">
        <f t="shared" si="3"/>
        <v>0</v>
      </c>
      <c r="I35" s="55" t="s">
        <v>82</v>
      </c>
    </row>
    <row r="36" spans="1:9" ht="27">
      <c r="A36" s="1">
        <v>26</v>
      </c>
      <c r="B36" s="57" t="s">
        <v>32</v>
      </c>
      <c r="C36" s="4" t="s">
        <v>3</v>
      </c>
      <c r="D36" s="5">
        <v>1</v>
      </c>
      <c r="E36" s="24"/>
      <c r="F36" s="24"/>
      <c r="G36" s="25"/>
      <c r="H36" s="25">
        <f t="shared" si="3"/>
        <v>0</v>
      </c>
      <c r="I36" s="55" t="s">
        <v>82</v>
      </c>
    </row>
    <row r="37" spans="1:9" ht="27">
      <c r="A37" s="1">
        <v>27</v>
      </c>
      <c r="B37" s="57" t="s">
        <v>68</v>
      </c>
      <c r="C37" s="4" t="s">
        <v>3</v>
      </c>
      <c r="D37" s="5">
        <v>1</v>
      </c>
      <c r="E37" s="24"/>
      <c r="F37" s="24"/>
      <c r="G37" s="25"/>
      <c r="H37" s="25">
        <f t="shared" si="3"/>
        <v>0</v>
      </c>
      <c r="I37" s="55" t="s">
        <v>82</v>
      </c>
    </row>
    <row r="38" spans="1:9" ht="27">
      <c r="A38" s="1">
        <v>28</v>
      </c>
      <c r="B38" s="57" t="s">
        <v>33</v>
      </c>
      <c r="C38" s="4" t="s">
        <v>3</v>
      </c>
      <c r="D38" s="5">
        <v>4</v>
      </c>
      <c r="E38" s="24"/>
      <c r="F38" s="24"/>
      <c r="G38" s="25"/>
      <c r="H38" s="25">
        <f t="shared" si="3"/>
        <v>0</v>
      </c>
      <c r="I38" s="55" t="s">
        <v>82</v>
      </c>
    </row>
    <row r="39" spans="1:9" ht="27">
      <c r="A39" s="1">
        <v>29</v>
      </c>
      <c r="B39" s="57" t="s">
        <v>34</v>
      </c>
      <c r="C39" s="4" t="s">
        <v>3</v>
      </c>
      <c r="D39" s="5">
        <v>1</v>
      </c>
      <c r="E39" s="24"/>
      <c r="F39" s="24"/>
      <c r="G39" s="25"/>
      <c r="H39" s="25">
        <f t="shared" si="3"/>
        <v>0</v>
      </c>
      <c r="I39" s="55" t="s">
        <v>82</v>
      </c>
    </row>
    <row r="40" spans="1:9" ht="27">
      <c r="A40" s="1">
        <v>30</v>
      </c>
      <c r="B40" s="57" t="s">
        <v>35</v>
      </c>
      <c r="C40" s="4" t="s">
        <v>1</v>
      </c>
      <c r="D40" s="5">
        <v>135</v>
      </c>
      <c r="E40" s="24"/>
      <c r="F40" s="24"/>
      <c r="G40" s="25"/>
      <c r="H40" s="25">
        <f t="shared" si="3"/>
        <v>0</v>
      </c>
      <c r="I40" s="26" t="s">
        <v>79</v>
      </c>
    </row>
    <row r="41" spans="1:9" ht="27">
      <c r="A41" s="1">
        <v>31</v>
      </c>
      <c r="B41" s="57" t="s">
        <v>36</v>
      </c>
      <c r="C41" s="4" t="s">
        <v>1</v>
      </c>
      <c r="D41" s="8">
        <v>112</v>
      </c>
      <c r="E41" s="24"/>
      <c r="F41" s="24"/>
      <c r="G41" s="25"/>
      <c r="H41" s="25">
        <f t="shared" si="3"/>
        <v>0</v>
      </c>
      <c r="I41" s="26" t="s">
        <v>79</v>
      </c>
    </row>
    <row r="42" spans="1:9">
      <c r="A42" s="1"/>
      <c r="B42" s="59" t="s">
        <v>0</v>
      </c>
      <c r="C42" s="65"/>
      <c r="D42" s="5"/>
      <c r="E42" s="24"/>
      <c r="F42" s="24"/>
      <c r="G42" s="25"/>
      <c r="H42" s="27">
        <f>SUM(H26:H41)</f>
        <v>0</v>
      </c>
      <c r="I42" s="26"/>
    </row>
    <row r="43" spans="1:9">
      <c r="A43" s="2" t="s">
        <v>38</v>
      </c>
      <c r="B43" s="60" t="s">
        <v>37</v>
      </c>
      <c r="C43" s="66"/>
      <c r="D43" s="2"/>
      <c r="E43" s="2"/>
      <c r="F43" s="2"/>
      <c r="G43" s="2"/>
      <c r="H43" s="2"/>
      <c r="I43" s="2"/>
    </row>
    <row r="44" spans="1:9" ht="27">
      <c r="A44" s="1">
        <v>32</v>
      </c>
      <c r="B44" s="3" t="s">
        <v>39</v>
      </c>
      <c r="C44" s="4" t="s">
        <v>3</v>
      </c>
      <c r="D44" s="5">
        <v>185</v>
      </c>
      <c r="E44" s="24"/>
      <c r="F44" s="24"/>
      <c r="G44" s="25"/>
      <c r="H44" s="25">
        <f t="shared" ref="H44:H48" si="4">+ROUND(D44*G44,2)</f>
        <v>0</v>
      </c>
      <c r="I44" s="26" t="s">
        <v>81</v>
      </c>
    </row>
    <row r="45" spans="1:9" ht="27">
      <c r="A45" s="1">
        <v>33</v>
      </c>
      <c r="B45" s="3" t="s">
        <v>40</v>
      </c>
      <c r="C45" s="4" t="s">
        <v>3</v>
      </c>
      <c r="D45" s="5">
        <v>152</v>
      </c>
      <c r="E45" s="24"/>
      <c r="F45" s="24"/>
      <c r="G45" s="25"/>
      <c r="H45" s="25">
        <f t="shared" si="4"/>
        <v>0</v>
      </c>
      <c r="I45" s="55" t="s">
        <v>82</v>
      </c>
    </row>
    <row r="46" spans="1:9" ht="27">
      <c r="A46" s="1">
        <v>34</v>
      </c>
      <c r="B46" s="3" t="s">
        <v>41</v>
      </c>
      <c r="C46" s="4" t="s">
        <v>3</v>
      </c>
      <c r="D46" s="5">
        <v>24</v>
      </c>
      <c r="E46" s="24"/>
      <c r="F46" s="24"/>
      <c r="G46" s="25"/>
      <c r="H46" s="25">
        <f t="shared" si="4"/>
        <v>0</v>
      </c>
      <c r="I46" s="55" t="s">
        <v>82</v>
      </c>
    </row>
    <row r="47" spans="1:9" ht="27">
      <c r="A47" s="1">
        <v>35</v>
      </c>
      <c r="B47" s="3" t="s">
        <v>42</v>
      </c>
      <c r="C47" s="4" t="s">
        <v>3</v>
      </c>
      <c r="D47" s="5">
        <v>5</v>
      </c>
      <c r="E47" s="24"/>
      <c r="F47" s="24"/>
      <c r="G47" s="25"/>
      <c r="H47" s="25">
        <f t="shared" si="4"/>
        <v>0</v>
      </c>
      <c r="I47" s="55" t="s">
        <v>82</v>
      </c>
    </row>
    <row r="48" spans="1:9" ht="27">
      <c r="A48" s="1">
        <v>36</v>
      </c>
      <c r="B48" s="3" t="s">
        <v>43</v>
      </c>
      <c r="C48" s="4" t="s">
        <v>3</v>
      </c>
      <c r="D48" s="5">
        <v>4</v>
      </c>
      <c r="E48" s="24"/>
      <c r="F48" s="24"/>
      <c r="G48" s="25"/>
      <c r="H48" s="25">
        <f t="shared" si="4"/>
        <v>0</v>
      </c>
      <c r="I48" s="55" t="s">
        <v>82</v>
      </c>
    </row>
    <row r="49" spans="1:9">
      <c r="A49" s="1"/>
      <c r="B49" s="9" t="s">
        <v>0</v>
      </c>
      <c r="C49" s="4"/>
      <c r="D49" s="5"/>
      <c r="E49" s="24"/>
      <c r="F49" s="24"/>
      <c r="G49" s="25"/>
      <c r="H49" s="27">
        <f>SUM(H44:H48)</f>
        <v>0</v>
      </c>
      <c r="I49" s="26"/>
    </row>
    <row r="50" spans="1:9">
      <c r="A50" s="2" t="s">
        <v>45</v>
      </c>
      <c r="B50" s="13" t="s">
        <v>44</v>
      </c>
      <c r="C50" s="2"/>
      <c r="D50" s="2"/>
      <c r="E50" s="2"/>
      <c r="F50" s="2"/>
      <c r="G50" s="2"/>
      <c r="H50" s="2"/>
      <c r="I50" s="2"/>
    </row>
    <row r="51" spans="1:9" ht="40.5">
      <c r="A51" s="1">
        <v>37</v>
      </c>
      <c r="B51" s="3" t="s">
        <v>46</v>
      </c>
      <c r="C51" s="4" t="s">
        <v>1</v>
      </c>
      <c r="D51" s="5">
        <v>632</v>
      </c>
      <c r="E51" s="24"/>
      <c r="F51" s="24"/>
      <c r="G51" s="25"/>
      <c r="H51" s="25">
        <f t="shared" ref="H51:H74" si="5">+ROUND(D51*G51,2)</f>
        <v>0</v>
      </c>
      <c r="I51" s="55" t="s">
        <v>82</v>
      </c>
    </row>
    <row r="52" spans="1:9" ht="27">
      <c r="A52" s="1">
        <v>38</v>
      </c>
      <c r="B52" s="3" t="s">
        <v>47</v>
      </c>
      <c r="C52" s="4" t="s">
        <v>2</v>
      </c>
      <c r="D52" s="5">
        <v>413</v>
      </c>
      <c r="E52" s="24"/>
      <c r="F52" s="24"/>
      <c r="G52" s="25"/>
      <c r="H52" s="25">
        <f t="shared" si="5"/>
        <v>0</v>
      </c>
      <c r="I52" s="26" t="s">
        <v>79</v>
      </c>
    </row>
    <row r="53" spans="1:9" ht="27">
      <c r="A53" s="1">
        <v>39</v>
      </c>
      <c r="B53" s="3" t="s">
        <v>48</v>
      </c>
      <c r="C53" s="4" t="s">
        <v>2</v>
      </c>
      <c r="D53" s="5">
        <v>220</v>
      </c>
      <c r="E53" s="24"/>
      <c r="F53" s="24"/>
      <c r="G53" s="25"/>
      <c r="H53" s="25">
        <f t="shared" si="5"/>
        <v>0</v>
      </c>
      <c r="I53" s="26" t="s">
        <v>79</v>
      </c>
    </row>
    <row r="54" spans="1:9" ht="27">
      <c r="A54" s="1">
        <v>40</v>
      </c>
      <c r="B54" s="3" t="s">
        <v>100</v>
      </c>
      <c r="C54" s="4" t="s">
        <v>2</v>
      </c>
      <c r="D54" s="5">
        <v>780</v>
      </c>
      <c r="E54" s="24"/>
      <c r="F54" s="24"/>
      <c r="G54" s="25"/>
      <c r="H54" s="25">
        <f t="shared" si="5"/>
        <v>0</v>
      </c>
      <c r="I54" s="55" t="s">
        <v>82</v>
      </c>
    </row>
    <row r="55" spans="1:9" ht="27">
      <c r="A55" s="1">
        <v>41</v>
      </c>
      <c r="B55" s="3" t="s">
        <v>101</v>
      </c>
      <c r="C55" s="4" t="s">
        <v>2</v>
      </c>
      <c r="D55" s="5">
        <v>1769</v>
      </c>
      <c r="E55" s="24"/>
      <c r="F55" s="24"/>
      <c r="G55" s="25"/>
      <c r="H55" s="25"/>
      <c r="I55" s="55" t="s">
        <v>82</v>
      </c>
    </row>
    <row r="56" spans="1:9" ht="40.5">
      <c r="A56" s="1">
        <v>42</v>
      </c>
      <c r="B56" s="3" t="s">
        <v>49</v>
      </c>
      <c r="C56" s="4" t="s">
        <v>1</v>
      </c>
      <c r="D56" s="5">
        <v>607</v>
      </c>
      <c r="E56" s="24"/>
      <c r="F56" s="24"/>
      <c r="G56" s="25"/>
      <c r="H56" s="25">
        <f t="shared" si="5"/>
        <v>0</v>
      </c>
      <c r="I56" s="55" t="s">
        <v>82</v>
      </c>
    </row>
    <row r="57" spans="1:9" ht="27">
      <c r="A57" s="1">
        <v>43</v>
      </c>
      <c r="B57" s="3" t="s">
        <v>50</v>
      </c>
      <c r="C57" s="4" t="s">
        <v>2</v>
      </c>
      <c r="D57" s="5">
        <v>46</v>
      </c>
      <c r="E57" s="24"/>
      <c r="F57" s="24"/>
      <c r="G57" s="25"/>
      <c r="H57" s="25">
        <f t="shared" si="5"/>
        <v>0</v>
      </c>
      <c r="I57" s="26" t="s">
        <v>79</v>
      </c>
    </row>
    <row r="58" spans="1:9" ht="27">
      <c r="A58" s="1">
        <v>44</v>
      </c>
      <c r="B58" s="3" t="s">
        <v>51</v>
      </c>
      <c r="C58" s="4" t="s">
        <v>2</v>
      </c>
      <c r="D58" s="5">
        <v>450</v>
      </c>
      <c r="E58" s="24"/>
      <c r="F58" s="24"/>
      <c r="G58" s="25"/>
      <c r="H58" s="25">
        <f t="shared" si="5"/>
        <v>0</v>
      </c>
      <c r="I58" s="26" t="s">
        <v>81</v>
      </c>
    </row>
    <row r="59" spans="1:9">
      <c r="A59" s="1">
        <v>45</v>
      </c>
      <c r="B59" s="3" t="s">
        <v>4</v>
      </c>
      <c r="C59" s="4" t="s">
        <v>3</v>
      </c>
      <c r="D59" s="5">
        <v>10</v>
      </c>
      <c r="E59" s="24"/>
      <c r="F59" s="24"/>
      <c r="G59" s="25"/>
      <c r="H59" s="25">
        <f t="shared" si="5"/>
        <v>0</v>
      </c>
      <c r="I59" s="26" t="s">
        <v>81</v>
      </c>
    </row>
    <row r="60" spans="1:9">
      <c r="A60" s="1">
        <v>46</v>
      </c>
      <c r="B60" s="3" t="s">
        <v>54</v>
      </c>
      <c r="C60" s="4" t="s">
        <v>2</v>
      </c>
      <c r="D60" s="5">
        <v>250</v>
      </c>
      <c r="E60" s="24"/>
      <c r="F60" s="24"/>
      <c r="G60" s="25"/>
      <c r="H60" s="25">
        <f t="shared" si="5"/>
        <v>0</v>
      </c>
      <c r="I60" s="26" t="s">
        <v>79</v>
      </c>
    </row>
    <row r="61" spans="1:9">
      <c r="A61" s="1">
        <v>47</v>
      </c>
      <c r="B61" s="3" t="s">
        <v>55</v>
      </c>
      <c r="C61" s="4" t="s">
        <v>1</v>
      </c>
      <c r="D61" s="5">
        <v>100</v>
      </c>
      <c r="E61" s="24"/>
      <c r="F61" s="24"/>
      <c r="G61" s="25"/>
      <c r="H61" s="25">
        <f t="shared" si="5"/>
        <v>0</v>
      </c>
      <c r="I61" s="26" t="s">
        <v>79</v>
      </c>
    </row>
    <row r="62" spans="1:9">
      <c r="A62" s="1">
        <v>48</v>
      </c>
      <c r="B62" s="3" t="s">
        <v>66</v>
      </c>
      <c r="C62" s="4" t="s">
        <v>67</v>
      </c>
      <c r="D62" s="5">
        <f>13*6</f>
        <v>78</v>
      </c>
      <c r="E62" s="24"/>
      <c r="F62" s="24"/>
      <c r="G62" s="25"/>
      <c r="H62" s="25">
        <f t="shared" si="5"/>
        <v>0</v>
      </c>
      <c r="I62" s="26" t="s">
        <v>81</v>
      </c>
    </row>
    <row r="63" spans="1:9">
      <c r="A63" s="1"/>
      <c r="B63" s="9" t="s">
        <v>0</v>
      </c>
      <c r="C63" s="4"/>
      <c r="D63" s="5"/>
      <c r="E63" s="24"/>
      <c r="F63" s="24"/>
      <c r="G63" s="25"/>
      <c r="H63" s="27">
        <f>SUM(H51:H62)</f>
        <v>0</v>
      </c>
      <c r="I63" s="26"/>
    </row>
    <row r="64" spans="1:9">
      <c r="A64" s="2" t="s">
        <v>53</v>
      </c>
      <c r="B64" s="14" t="s">
        <v>52</v>
      </c>
      <c r="C64" s="13"/>
      <c r="D64" s="13"/>
      <c r="E64" s="13"/>
      <c r="F64" s="13"/>
      <c r="G64" s="13"/>
      <c r="H64" s="13"/>
      <c r="I64" s="13"/>
    </row>
    <row r="65" spans="1:9" ht="27">
      <c r="A65" s="1">
        <v>49</v>
      </c>
      <c r="B65" s="6" t="s">
        <v>56</v>
      </c>
      <c r="C65" s="4" t="s">
        <v>57</v>
      </c>
      <c r="D65" s="5">
        <v>24</v>
      </c>
      <c r="E65" s="24"/>
      <c r="F65" s="24"/>
      <c r="G65" s="25"/>
      <c r="H65" s="25">
        <f t="shared" si="5"/>
        <v>0</v>
      </c>
      <c r="I65" s="26" t="s">
        <v>81</v>
      </c>
    </row>
    <row r="66" spans="1:9" ht="27">
      <c r="A66" s="1">
        <v>50</v>
      </c>
      <c r="B66" s="3" t="s">
        <v>58</v>
      </c>
      <c r="C66" s="4" t="s">
        <v>3</v>
      </c>
      <c r="D66" s="5">
        <v>24</v>
      </c>
      <c r="E66" s="24"/>
      <c r="F66" s="24"/>
      <c r="G66" s="25"/>
      <c r="H66" s="25">
        <f t="shared" si="5"/>
        <v>0</v>
      </c>
      <c r="I66" s="26" t="s">
        <v>81</v>
      </c>
    </row>
    <row r="67" spans="1:9">
      <c r="A67" s="1">
        <v>51</v>
      </c>
      <c r="B67" s="3" t="s">
        <v>59</v>
      </c>
      <c r="C67" s="4" t="s">
        <v>3</v>
      </c>
      <c r="D67" s="5">
        <v>23</v>
      </c>
      <c r="E67" s="24"/>
      <c r="F67" s="24"/>
      <c r="G67" s="25"/>
      <c r="H67" s="25">
        <f t="shared" si="5"/>
        <v>0</v>
      </c>
      <c r="I67" s="26" t="s">
        <v>81</v>
      </c>
    </row>
    <row r="68" spans="1:9" ht="27">
      <c r="A68" s="1">
        <v>52</v>
      </c>
      <c r="B68" s="3" t="s">
        <v>60</v>
      </c>
      <c r="C68" s="4" t="s">
        <v>57</v>
      </c>
      <c r="D68" s="5">
        <v>23</v>
      </c>
      <c r="E68" s="24"/>
      <c r="F68" s="24"/>
      <c r="G68" s="25"/>
      <c r="H68" s="25">
        <f t="shared" si="5"/>
        <v>0</v>
      </c>
      <c r="I68" s="26" t="s">
        <v>79</v>
      </c>
    </row>
    <row r="69" spans="1:9" ht="27">
      <c r="A69" s="1">
        <v>53</v>
      </c>
      <c r="B69" s="3" t="s">
        <v>61</v>
      </c>
      <c r="C69" s="4" t="s">
        <v>1</v>
      </c>
      <c r="D69" s="5">
        <v>120</v>
      </c>
      <c r="E69" s="24"/>
      <c r="F69" s="24"/>
      <c r="G69" s="25"/>
      <c r="H69" s="25">
        <f t="shared" si="5"/>
        <v>0</v>
      </c>
      <c r="I69" s="26" t="s">
        <v>79</v>
      </c>
    </row>
    <row r="70" spans="1:9" ht="27">
      <c r="A70" s="1">
        <v>54</v>
      </c>
      <c r="B70" s="3" t="s">
        <v>62</v>
      </c>
      <c r="C70" s="4" t="s">
        <v>1</v>
      </c>
      <c r="D70" s="8">
        <v>80</v>
      </c>
      <c r="E70" s="24"/>
      <c r="F70" s="24"/>
      <c r="G70" s="25"/>
      <c r="H70" s="25">
        <f t="shared" si="5"/>
        <v>0</v>
      </c>
      <c r="I70" s="26" t="s">
        <v>79</v>
      </c>
    </row>
    <row r="71" spans="1:9" ht="27">
      <c r="A71" s="1">
        <v>55</v>
      </c>
      <c r="B71" s="3" t="s">
        <v>63</v>
      </c>
      <c r="C71" s="4" t="s">
        <v>1</v>
      </c>
      <c r="D71" s="8">
        <f>6+4+10*1.5</f>
        <v>25</v>
      </c>
      <c r="E71" s="24"/>
      <c r="F71" s="24"/>
      <c r="G71" s="25"/>
      <c r="H71" s="25">
        <f t="shared" si="5"/>
        <v>0</v>
      </c>
      <c r="I71" s="26" t="s">
        <v>79</v>
      </c>
    </row>
    <row r="72" spans="1:9">
      <c r="A72" s="1">
        <v>56</v>
      </c>
      <c r="B72" s="3" t="s">
        <v>64</v>
      </c>
      <c r="C72" s="4" t="s">
        <v>1</v>
      </c>
      <c r="D72" s="5">
        <v>154</v>
      </c>
      <c r="E72" s="24"/>
      <c r="F72" s="24"/>
      <c r="G72" s="25"/>
      <c r="H72" s="25">
        <f t="shared" si="5"/>
        <v>0</v>
      </c>
      <c r="I72" s="26" t="s">
        <v>81</v>
      </c>
    </row>
    <row r="73" spans="1:9" ht="27">
      <c r="A73" s="1">
        <v>57</v>
      </c>
      <c r="B73" s="3" t="s">
        <v>65</v>
      </c>
      <c r="C73" s="4" t="s">
        <v>1</v>
      </c>
      <c r="D73" s="7">
        <v>154</v>
      </c>
      <c r="E73" s="24"/>
      <c r="F73" s="24"/>
      <c r="G73" s="25"/>
      <c r="H73" s="25">
        <f t="shared" si="5"/>
        <v>0</v>
      </c>
      <c r="I73" s="26" t="s">
        <v>79</v>
      </c>
    </row>
    <row r="74" spans="1:9">
      <c r="A74" s="1">
        <v>58</v>
      </c>
      <c r="B74" s="3" t="s">
        <v>93</v>
      </c>
      <c r="C74" s="4" t="s">
        <v>78</v>
      </c>
      <c r="D74" s="7">
        <v>20</v>
      </c>
      <c r="E74" s="24"/>
      <c r="F74" s="24"/>
      <c r="G74" s="25"/>
      <c r="H74" s="25">
        <f t="shared" si="5"/>
        <v>0</v>
      </c>
      <c r="I74" s="26" t="s">
        <v>79</v>
      </c>
    </row>
    <row r="75" spans="1:9">
      <c r="A75" s="1"/>
      <c r="B75" s="59" t="s">
        <v>0</v>
      </c>
      <c r="C75" s="65"/>
      <c r="D75" s="5"/>
      <c r="E75" s="24"/>
      <c r="F75" s="24"/>
      <c r="G75" s="25"/>
      <c r="H75" s="27">
        <f>SUM(H65:H74)</f>
        <v>0</v>
      </c>
      <c r="I75" s="26"/>
    </row>
    <row r="76" spans="1:9" s="34" customFormat="1">
      <c r="A76" s="29"/>
      <c r="B76" s="61" t="s">
        <v>92</v>
      </c>
      <c r="C76" s="67"/>
      <c r="D76" s="30"/>
      <c r="E76" s="31"/>
      <c r="F76" s="31"/>
      <c r="G76" s="32"/>
      <c r="H76" s="32">
        <f>+H75+H63+H49+H42+H24+H17</f>
        <v>0</v>
      </c>
      <c r="I76" s="33"/>
    </row>
    <row r="77" spans="1:9" s="34" customFormat="1" ht="51" customHeight="1">
      <c r="A77" s="17">
        <v>59</v>
      </c>
      <c r="B77" s="62" t="s">
        <v>83</v>
      </c>
      <c r="C77" s="68"/>
      <c r="D77" s="40"/>
      <c r="E77" s="41"/>
      <c r="F77" s="41"/>
      <c r="G77" s="42"/>
      <c r="H77" s="42">
        <v>9499.1200000000008</v>
      </c>
      <c r="I77" s="33"/>
    </row>
    <row r="78" spans="1:9" ht="342" customHeight="1">
      <c r="A78" s="39" t="s">
        <v>102</v>
      </c>
      <c r="B78" s="63" t="s">
        <v>84</v>
      </c>
      <c r="C78" s="69" t="s">
        <v>80</v>
      </c>
      <c r="D78" s="35">
        <v>1</v>
      </c>
      <c r="E78" s="43"/>
      <c r="F78" s="44"/>
      <c r="G78" s="25">
        <f>0.25*H77</f>
        <v>2374.7800000000002</v>
      </c>
      <c r="H78" s="25">
        <f t="shared" ref="H78:H81" si="6">+ROUND(D78*G78,2)</f>
        <v>2374.7800000000002</v>
      </c>
      <c r="I78" s="28"/>
    </row>
    <row r="79" spans="1:9" ht="256.5">
      <c r="A79" s="39" t="s">
        <v>104</v>
      </c>
      <c r="B79" s="63" t="s">
        <v>85</v>
      </c>
      <c r="C79" s="69" t="s">
        <v>80</v>
      </c>
      <c r="D79" s="35">
        <v>1</v>
      </c>
      <c r="E79" s="43"/>
      <c r="F79" s="44"/>
      <c r="G79" s="25">
        <f>0.25*H77</f>
        <v>2374.7800000000002</v>
      </c>
      <c r="H79" s="25">
        <f t="shared" si="6"/>
        <v>2374.7800000000002</v>
      </c>
      <c r="I79" s="28"/>
    </row>
    <row r="80" spans="1:9" ht="332.25" customHeight="1">
      <c r="A80" s="39" t="s">
        <v>105</v>
      </c>
      <c r="B80" s="64" t="s">
        <v>86</v>
      </c>
      <c r="C80" s="69" t="s">
        <v>80</v>
      </c>
      <c r="D80" s="35">
        <v>1</v>
      </c>
      <c r="E80" s="45"/>
      <c r="F80" s="36"/>
      <c r="G80" s="25">
        <f>0.25*H77</f>
        <v>2374.7800000000002</v>
      </c>
      <c r="H80" s="25">
        <f t="shared" si="6"/>
        <v>2374.7800000000002</v>
      </c>
      <c r="I80" s="28"/>
    </row>
    <row r="81" spans="1:12" ht="270">
      <c r="A81" s="39" t="s">
        <v>103</v>
      </c>
      <c r="B81" s="64" t="s">
        <v>87</v>
      </c>
      <c r="C81" s="69" t="s">
        <v>80</v>
      </c>
      <c r="D81" s="35">
        <v>1</v>
      </c>
      <c r="E81" s="45"/>
      <c r="F81" s="36"/>
      <c r="G81" s="25">
        <f>0.25*H77</f>
        <v>2374.7800000000002</v>
      </c>
      <c r="H81" s="25">
        <f t="shared" si="6"/>
        <v>2374.7800000000002</v>
      </c>
      <c r="I81" s="28"/>
    </row>
    <row r="82" spans="1:12" s="38" customFormat="1" ht="13.5" customHeight="1">
      <c r="A82" s="83" t="s">
        <v>116</v>
      </c>
      <c r="B82" s="84"/>
      <c r="C82" s="84"/>
      <c r="D82" s="84"/>
      <c r="E82" s="84"/>
      <c r="F82" s="85"/>
      <c r="G82" s="20"/>
      <c r="H82" s="46">
        <f>+H77+H76</f>
        <v>9499.1200000000008</v>
      </c>
      <c r="I82" s="37"/>
    </row>
    <row r="83" spans="1:12" ht="47.25" customHeight="1">
      <c r="A83" s="76" t="s">
        <v>113</v>
      </c>
      <c r="B83" s="75"/>
      <c r="C83" s="77"/>
      <c r="D83" s="77"/>
      <c r="E83" s="77"/>
      <c r="F83" s="77"/>
      <c r="G83" s="79" t="s">
        <v>114</v>
      </c>
      <c r="H83" s="80"/>
      <c r="I83" s="78"/>
      <c r="J83" s="78"/>
      <c r="K83" s="78"/>
      <c r="L83" s="78"/>
    </row>
    <row r="84" spans="1:12" ht="60.75" customHeight="1">
      <c r="A84" s="74"/>
      <c r="B84" s="94" t="s">
        <v>115</v>
      </c>
      <c r="C84" s="95"/>
      <c r="D84" s="95"/>
      <c r="E84" s="95"/>
      <c r="F84" s="95"/>
      <c r="G84" s="95"/>
      <c r="H84" s="95"/>
    </row>
    <row r="85" spans="1:12">
      <c r="A85" s="86" t="s">
        <v>95</v>
      </c>
      <c r="B85" s="86"/>
      <c r="C85" s="70"/>
      <c r="D85" s="70"/>
      <c r="E85" s="15"/>
      <c r="F85" s="47"/>
      <c r="G85" s="48"/>
      <c r="H85" s="48"/>
      <c r="I85" s="49"/>
      <c r="J85" s="49"/>
    </row>
    <row r="86" spans="1:12" ht="17.25" customHeight="1">
      <c r="A86" s="87" t="s">
        <v>88</v>
      </c>
      <c r="B86" s="87"/>
      <c r="C86" s="87"/>
      <c r="D86" s="87"/>
      <c r="E86" s="87"/>
      <c r="F86" s="87"/>
      <c r="G86" s="87"/>
      <c r="H86" s="87"/>
      <c r="I86" s="87"/>
      <c r="J86" s="87"/>
      <c r="K86" s="87"/>
    </row>
    <row r="87" spans="1:12" ht="18" customHeight="1">
      <c r="A87" s="87" t="s">
        <v>89</v>
      </c>
      <c r="B87" s="87"/>
      <c r="C87" s="87"/>
      <c r="D87" s="87"/>
      <c r="E87" s="87"/>
      <c r="F87" s="87"/>
      <c r="G87" s="87"/>
      <c r="H87" s="87"/>
      <c r="I87" s="87"/>
      <c r="J87" s="87"/>
      <c r="K87" s="87"/>
    </row>
    <row r="88" spans="1:12" ht="39.75" customHeight="1">
      <c r="A88" s="87" t="s">
        <v>106</v>
      </c>
      <c r="B88" s="87"/>
      <c r="C88" s="87"/>
      <c r="D88" s="87"/>
      <c r="E88" s="87"/>
      <c r="F88" s="87"/>
      <c r="G88" s="87"/>
      <c r="H88" s="87"/>
      <c r="I88" s="87"/>
      <c r="J88" s="87"/>
      <c r="K88" s="87"/>
    </row>
    <row r="89" spans="1:12" ht="13.5" customHeight="1">
      <c r="A89" s="87" t="s">
        <v>90</v>
      </c>
      <c r="B89" s="87"/>
      <c r="C89" s="87"/>
      <c r="D89" s="87"/>
      <c r="E89" s="87"/>
      <c r="F89" s="87"/>
      <c r="G89" s="87"/>
      <c r="H89" s="87"/>
      <c r="I89" s="87"/>
      <c r="J89" s="87"/>
      <c r="K89" s="87"/>
    </row>
    <row r="90" spans="1:12" ht="121.5" customHeight="1">
      <c r="A90" s="88" t="s">
        <v>107</v>
      </c>
      <c r="B90" s="88"/>
      <c r="C90" s="88"/>
      <c r="D90" s="88"/>
      <c r="E90" s="88"/>
      <c r="F90" s="88"/>
      <c r="G90" s="88"/>
      <c r="H90" s="88"/>
      <c r="I90" s="88"/>
      <c r="J90" s="88"/>
      <c r="K90" s="88"/>
    </row>
    <row r="91" spans="1:12">
      <c r="C91" s="51"/>
      <c r="D91" s="51"/>
      <c r="E91" s="15"/>
      <c r="F91" s="47"/>
      <c r="G91" s="48"/>
      <c r="H91" s="48"/>
      <c r="I91" s="49"/>
      <c r="J91" s="49"/>
    </row>
    <row r="92" spans="1:12">
      <c r="A92" s="86" t="s">
        <v>96</v>
      </c>
      <c r="B92" s="86"/>
      <c r="C92" s="70"/>
      <c r="D92" s="70"/>
      <c r="E92" s="15"/>
      <c r="F92" s="47"/>
      <c r="G92" s="48"/>
      <c r="H92" s="48"/>
      <c r="I92" s="49"/>
      <c r="J92" s="49"/>
    </row>
    <row r="93" spans="1:12" ht="40.5" customHeight="1">
      <c r="A93" s="89" t="s">
        <v>108</v>
      </c>
      <c r="B93" s="89"/>
      <c r="C93" s="89"/>
      <c r="D93" s="89"/>
      <c r="E93" s="89"/>
      <c r="F93" s="89"/>
      <c r="G93" s="89"/>
      <c r="H93" s="89"/>
      <c r="I93" s="89"/>
      <c r="J93" s="89"/>
      <c r="K93" s="89"/>
    </row>
    <row r="94" spans="1:12">
      <c r="A94" s="86"/>
      <c r="B94" s="86"/>
      <c r="C94" s="70"/>
      <c r="D94" s="70"/>
      <c r="E94" s="15"/>
      <c r="F94" s="47"/>
      <c r="G94" s="48"/>
      <c r="H94" s="48"/>
      <c r="I94" s="49"/>
      <c r="J94" s="49"/>
    </row>
    <row r="95" spans="1:12">
      <c r="C95" s="51"/>
      <c r="D95" s="51"/>
      <c r="E95" s="15"/>
      <c r="F95" s="47"/>
      <c r="G95" s="48"/>
      <c r="H95" s="48"/>
      <c r="I95" s="49"/>
      <c r="J95" s="49"/>
    </row>
    <row r="96" spans="1:12">
      <c r="A96" s="50" t="s">
        <v>91</v>
      </c>
      <c r="C96" s="51"/>
      <c r="D96" s="51"/>
      <c r="E96" s="51"/>
      <c r="F96" s="52"/>
      <c r="G96" s="52"/>
      <c r="H96" s="48"/>
      <c r="I96" s="49"/>
      <c r="J96" s="49"/>
    </row>
    <row r="97" spans="1:10">
      <c r="A97" s="81" t="s">
        <v>111</v>
      </c>
      <c r="B97" s="81"/>
      <c r="C97" s="81"/>
      <c r="D97" s="81"/>
      <c r="E97" s="81"/>
      <c r="F97" s="81"/>
      <c r="G97" s="81"/>
      <c r="H97" s="81"/>
      <c r="I97" s="49"/>
      <c r="J97" s="49"/>
    </row>
    <row r="98" spans="1:10" ht="32.25" customHeight="1">
      <c r="A98" s="93" t="s">
        <v>117</v>
      </c>
      <c r="B98" s="93"/>
      <c r="C98" s="93"/>
      <c r="D98" s="93"/>
      <c r="E98" s="93"/>
      <c r="F98" s="93"/>
      <c r="G98" s="93"/>
      <c r="H98" s="93"/>
      <c r="I98" s="53"/>
      <c r="J98" s="49"/>
    </row>
  </sheetData>
  <autoFilter ref="A5:WVO82"/>
  <mergeCells count="19">
    <mergeCell ref="A1:I1"/>
    <mergeCell ref="A82:F82"/>
    <mergeCell ref="A85:B85"/>
    <mergeCell ref="A86:K86"/>
    <mergeCell ref="A87:K87"/>
    <mergeCell ref="B2:F2"/>
    <mergeCell ref="B3:F3"/>
    <mergeCell ref="C83:F83"/>
    <mergeCell ref="B84:H84"/>
    <mergeCell ref="I83:L83"/>
    <mergeCell ref="G83:H83"/>
    <mergeCell ref="A98:H98"/>
    <mergeCell ref="A88:K88"/>
    <mergeCell ref="A92:B92"/>
    <mergeCell ref="A94:B94"/>
    <mergeCell ref="A89:K89"/>
    <mergeCell ref="A90:K90"/>
    <mergeCell ref="A93:K93"/>
    <mergeCell ref="A97:H97"/>
  </mergeCells>
  <pageMargins left="0.70866141732283472" right="0.70866141732283472" top="0.74803149606299213" bottom="0.74803149606299213" header="0.31496062992125984" footer="0.31496062992125984"/>
  <pageSetup paperSize="9" scale="61" fitToHeight="0" orientation="landscape" r:id="rId1"/>
  <headerFooter>
    <oddHeader>&amp;R&amp;G</oddHead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ЦЕНОВО ПРЕДЛОЖЕНИЕ</vt:lpstr>
      <vt:lpstr>'ЦЕНОВО ПРЕДЛОЖЕНИЕ'!Print_Area</vt:lpstr>
    </vt:vector>
  </TitlesOfParts>
  <Company>EVN Bulgaria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Maneva Snezhana</dc:creator>
  <cp:lastModifiedBy>Hasova Adelina</cp:lastModifiedBy>
  <cp:lastPrinted>2019-06-13T08:07:12Z</cp:lastPrinted>
  <dcterms:created xsi:type="dcterms:W3CDTF">2017-02-27T10:05:05Z</dcterms:created>
  <dcterms:modified xsi:type="dcterms:W3CDTF">2019-06-13T08:37:03Z</dcterms:modified>
</cp:coreProperties>
</file>