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680" yWindow="90" windowWidth="1479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Лист1!$A$6:$J$163</definedName>
    <definedName name="_GoBack" localSheetId="0">Лист1!$C$8</definedName>
    <definedName name="_xlnm.Print_Area" localSheetId="0">Лист1!$A$1:$J$216</definedName>
  </definedNames>
  <calcPr calcId="162913"/>
</workbook>
</file>

<file path=xl/calcChain.xml><?xml version="1.0" encoding="utf-8"?>
<calcChain xmlns="http://schemas.openxmlformats.org/spreadsheetml/2006/main">
  <c r="I9" i="1" l="1"/>
  <c r="J182" i="1" l="1"/>
  <c r="I74" i="1" l="1"/>
  <c r="I73" i="1"/>
  <c r="I68" i="1"/>
  <c r="I69" i="1"/>
  <c r="I70" i="1"/>
  <c r="I67" i="1"/>
  <c r="I34" i="1" l="1"/>
  <c r="I28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J27" i="1" s="1"/>
  <c r="I29" i="1"/>
  <c r="J29" i="1" s="1"/>
  <c r="I30" i="1"/>
  <c r="I31" i="1"/>
  <c r="I32" i="1"/>
  <c r="I33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5" i="1"/>
  <c r="I66" i="1"/>
  <c r="I71" i="1"/>
  <c r="I72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J9" i="1"/>
  <c r="J28" i="1"/>
  <c r="J11" i="1" l="1"/>
  <c r="J15" i="1"/>
  <c r="J19" i="1"/>
  <c r="J23" i="1"/>
  <c r="J31" i="1"/>
  <c r="J35" i="1"/>
  <c r="J39" i="1"/>
  <c r="J44" i="1"/>
  <c r="J48" i="1"/>
  <c r="J52" i="1"/>
  <c r="J56" i="1"/>
  <c r="J60" i="1"/>
  <c r="J65" i="1"/>
  <c r="J69" i="1"/>
  <c r="J73" i="1"/>
  <c r="J77" i="1"/>
  <c r="J81" i="1"/>
  <c r="J85" i="1"/>
  <c r="J89" i="1"/>
  <c r="J93" i="1"/>
  <c r="J97" i="1"/>
  <c r="J101" i="1"/>
  <c r="J105" i="1"/>
  <c r="J109" i="1"/>
  <c r="J113" i="1"/>
  <c r="J117" i="1"/>
  <c r="J121" i="1"/>
  <c r="J125" i="1"/>
  <c r="J129" i="1"/>
  <c r="J133" i="1"/>
  <c r="J137" i="1"/>
  <c r="J142" i="1"/>
  <c r="J145" i="1"/>
  <c r="J149" i="1"/>
  <c r="J153" i="1"/>
  <c r="J157" i="1"/>
  <c r="J161" i="1"/>
  <c r="J165" i="1"/>
  <c r="J170" i="1"/>
  <c r="J174" i="1"/>
  <c r="J178" i="1"/>
  <c r="J10" i="1"/>
  <c r="J12" i="1"/>
  <c r="J13" i="1"/>
  <c r="J14" i="1"/>
  <c r="J16" i="1"/>
  <c r="J17" i="1"/>
  <c r="J18" i="1"/>
  <c r="J20" i="1"/>
  <c r="J21" i="1"/>
  <c r="J22" i="1"/>
  <c r="J24" i="1"/>
  <c r="J25" i="1"/>
  <c r="J26" i="1"/>
  <c r="J30" i="1"/>
  <c r="J32" i="1"/>
  <c r="J33" i="1"/>
  <c r="J34" i="1"/>
  <c r="J36" i="1"/>
  <c r="J37" i="1"/>
  <c r="J38" i="1"/>
  <c r="J40" i="1"/>
  <c r="J41" i="1"/>
  <c r="J42" i="1"/>
  <c r="J43" i="1"/>
  <c r="J45" i="1"/>
  <c r="J46" i="1"/>
  <c r="J47" i="1"/>
  <c r="J49" i="1"/>
  <c r="J50" i="1"/>
  <c r="J51" i="1"/>
  <c r="J53" i="1"/>
  <c r="J54" i="1"/>
  <c r="J55" i="1"/>
  <c r="J57" i="1"/>
  <c r="J58" i="1"/>
  <c r="J59" i="1"/>
  <c r="J61" i="1"/>
  <c r="J62" i="1"/>
  <c r="J63" i="1"/>
  <c r="J66" i="1"/>
  <c r="J67" i="1"/>
  <c r="J68" i="1"/>
  <c r="J70" i="1"/>
  <c r="J71" i="1"/>
  <c r="J72" i="1"/>
  <c r="J74" i="1"/>
  <c r="J75" i="1"/>
  <c r="J76" i="1"/>
  <c r="J78" i="1"/>
  <c r="J79" i="1"/>
  <c r="J80" i="1"/>
  <c r="J82" i="1"/>
  <c r="J83" i="1"/>
  <c r="J84" i="1"/>
  <c r="J86" i="1"/>
  <c r="J87" i="1"/>
  <c r="J88" i="1"/>
  <c r="J90" i="1"/>
  <c r="J91" i="1"/>
  <c r="J92" i="1"/>
  <c r="J94" i="1"/>
  <c r="J95" i="1"/>
  <c r="J96" i="1"/>
  <c r="J98" i="1"/>
  <c r="J99" i="1"/>
  <c r="J100" i="1"/>
  <c r="J102" i="1"/>
  <c r="J103" i="1"/>
  <c r="J104" i="1"/>
  <c r="J106" i="1"/>
  <c r="J107" i="1"/>
  <c r="J108" i="1"/>
  <c r="J110" i="1"/>
  <c r="J111" i="1"/>
  <c r="J112" i="1"/>
  <c r="J114" i="1"/>
  <c r="J115" i="1"/>
  <c r="J116" i="1"/>
  <c r="J118" i="1"/>
  <c r="J119" i="1"/>
  <c r="J120" i="1"/>
  <c r="J122" i="1"/>
  <c r="J123" i="1"/>
  <c r="J124" i="1"/>
  <c r="J126" i="1"/>
  <c r="J127" i="1"/>
  <c r="J128" i="1"/>
  <c r="J130" i="1"/>
  <c r="J131" i="1"/>
  <c r="J132" i="1"/>
  <c r="J134" i="1"/>
  <c r="J135" i="1"/>
  <c r="J136" i="1"/>
  <c r="J138" i="1"/>
  <c r="J139" i="1"/>
  <c r="J141" i="1"/>
  <c r="J143" i="1"/>
  <c r="J144" i="1"/>
  <c r="J146" i="1"/>
  <c r="J147" i="1"/>
  <c r="J148" i="1"/>
  <c r="J150" i="1"/>
  <c r="J151" i="1"/>
  <c r="J152" i="1"/>
  <c r="J154" i="1"/>
  <c r="J155" i="1"/>
  <c r="J156" i="1"/>
  <c r="J158" i="1"/>
  <c r="J159" i="1"/>
  <c r="J160" i="1"/>
  <c r="J162" i="1"/>
  <c r="J163" i="1"/>
  <c r="J164" i="1"/>
  <c r="J167" i="1"/>
  <c r="J168" i="1"/>
  <c r="J169" i="1"/>
  <c r="J171" i="1"/>
  <c r="J172" i="1"/>
  <c r="J173" i="1"/>
  <c r="J175" i="1"/>
  <c r="J176" i="1"/>
  <c r="J177" i="1"/>
  <c r="J179" i="1"/>
  <c r="J180" i="1"/>
  <c r="J181" i="1"/>
  <c r="J166" i="1" l="1"/>
  <c r="J64" i="1"/>
  <c r="J140" i="1"/>
  <c r="J8" i="1"/>
  <c r="J183" i="1" l="1"/>
</calcChain>
</file>

<file path=xl/sharedStrings.xml><?xml version="1.0" encoding="utf-8"?>
<sst xmlns="http://schemas.openxmlformats.org/spreadsheetml/2006/main" count="586" uniqueCount="416">
  <si>
    <t>Описание на позицията</t>
  </si>
  <si>
    <t>N по ред</t>
  </si>
  <si>
    <t>м</t>
  </si>
  <si>
    <t>m</t>
  </si>
  <si>
    <t>м2</t>
  </si>
  <si>
    <t>м3</t>
  </si>
  <si>
    <t>к-кт</t>
  </si>
  <si>
    <t>бр.</t>
  </si>
  <si>
    <t xml:space="preserve">Еди-нична Мярка
</t>
  </si>
  <si>
    <t>Количество/
Menge</t>
  </si>
  <si>
    <t>4</t>
  </si>
  <si>
    <t>Строителство</t>
  </si>
  <si>
    <t>Разбиване на съществуващи стоманобетонови конструкции и фундаменти</t>
  </si>
  <si>
    <t>Извозване и депониране на строителни отпадъци</t>
  </si>
  <si>
    <t>Направа на изкопи - съгласно проект част Строително конструктивна</t>
  </si>
  <si>
    <t xml:space="preserve">Извозване на земни маси </t>
  </si>
  <si>
    <t>Изграждане на фундамент  F2 под средна колона за портал - съгласно проекта</t>
  </si>
  <si>
    <t>Изграждане на фундамент  F3 под стоманена конструкция за разединител S2DA2T123 - съгласно проекта</t>
  </si>
  <si>
    <t>Изграждане на фундамент  F3a под стоманена конструкция за разединител S2DA2T123 - съгласно проекта</t>
  </si>
  <si>
    <t>Изграждане на фундамент  F3b под стоманена конструкция за разединител S2DA2T123 - съгласно проекта</t>
  </si>
  <si>
    <t>Изграждане на фундамент  F4 под стоманена конструкция за разединител S2DA2T123 - съгласно проекта</t>
  </si>
  <si>
    <t xml:space="preserve">Изграждане на фундамент  F5 под стоманена конструкция за прекъсвач GL312-F1/4031P/VR1750   - съгласно проекта             </t>
  </si>
  <si>
    <t>Изграждане на фундамент  F5a под стоманена конструкция за прекъсвач GL312-F1/4031P/VR1750  - съгласно проекта</t>
  </si>
  <si>
    <t>Изграждане на фундамент  F6 под стоманена конструкция за токови IOSK 123 и напреженови VEOT 123 трансформатори  - съгласно проекта</t>
  </si>
  <si>
    <t xml:space="preserve">Изграждане на фундамент F7 под стоманена конструкция за кабелни глави ESS123-C39 и вентилни отводители VARISIL HI 102  - съгласно проекта
</t>
  </si>
  <si>
    <t>Изграждане на фундамент F8 под стоманена конструкция за вентилни отводители 3EL2 0,96  - съгласно проекта</t>
  </si>
  <si>
    <t>Изграждане на фундамент F9 под КШП  - съгласно проекта</t>
  </si>
  <si>
    <t>Изграждане на фундамент F10 за ограда  - съгласно проекта</t>
  </si>
  <si>
    <t>Изграждане на кабелен канал 60/60см  - съгласно проекта</t>
  </si>
  <si>
    <t>Изграждане и монтаж на капак за кабелен канал  60/60  - съгласно проекта</t>
  </si>
  <si>
    <t>Изграждане на блок тръби BP1 за преминаване под път  - съгласно проекта</t>
  </si>
  <si>
    <t>Изграждане на кабелна шахта 50/50/70см  - съгласно проекта</t>
  </si>
  <si>
    <t xml:space="preserve">Изграждане и монтаж на капак за кабелна шахта  50/50/70см - съгласно проекта                            </t>
  </si>
  <si>
    <t>Направа на обратен насип - разстилане и уплътняване, съгласно проекта</t>
  </si>
  <si>
    <t>Изготвяне, поцинковане, доставка и монтаж на крайни колони за портал  - съгласно проекта</t>
  </si>
  <si>
    <t>Изготвяне, поцинковане, доставка и монтаж на средна колона за портал - съгласно проекта</t>
  </si>
  <si>
    <t>Изготвяне, поцинковане, доставка и монтаж на ригели за портал - съгласно проекта</t>
  </si>
  <si>
    <t>Изкоп земни маси - 72х0,60м - съгласно проекта</t>
  </si>
  <si>
    <t>Бетон  В 15 - основа за бетонови ивици</t>
  </si>
  <si>
    <t>Оформяне на строителна площадка - съгласно проекта</t>
  </si>
  <si>
    <t>Първична комутация</t>
  </si>
  <si>
    <t>Стъклени изолаторни елементи тип U120B</t>
  </si>
  <si>
    <t>Проводник, многожичен, стоманено-алуминиев, със сечение 500 mm², Ø30.2 mm</t>
  </si>
  <si>
    <t>Проводник, многожичен, стоманено-алуминиев, със сечение 400 mm², Ø27.2 mm</t>
  </si>
  <si>
    <t>Монтаж на клема, права, алуминиева – планка 100x100 mm/въже АСО 400 mm², Ø27.2 mm</t>
  </si>
  <si>
    <t>Клема, Г–образна, алуминиева – стержен Al Ø40 mm/въже АСО 400 mm², Ø27.2 mm</t>
  </si>
  <si>
    <t>Клема, Т–образна, алуминиева – стержен Al Ø40 mm/въже АСО 400 mm², Ø27.2 mm</t>
  </si>
  <si>
    <t>Клема, права, алуминиева – стержен Al Ø40 mm/въже АСО 400 mm², Ø27.2 mm</t>
  </si>
  <si>
    <t>Клема, Г–образна, алуминиева – стержен Ø50 mm/въже АСО 400 mm², Ø27.2 mm</t>
  </si>
  <si>
    <t>Клема, Т–образна, алуминиева – планка 100x100 mm/въже АСО 400 mm², Ø27.2 mm</t>
  </si>
  <si>
    <t>Клема, Т–образна, алуминиева – стержен Al Ø30 mm/въже АСО 400 mm², Ø27.2 mm</t>
  </si>
  <si>
    <t>Клема, Г–образна, алуминиева – стержен Al Ø30 mm/въже АСО 400 mm², Ø27.2 mm</t>
  </si>
  <si>
    <t>Клема, Г-образна, алуминиева – въже АСО 500 mm², Ø30.2 mm/въже АСО 500 mm² ,Ø30.2 mm</t>
  </si>
  <si>
    <t>Клема, Г-образна, алуминиева – въже АСО 500 mm², Ø30.2 mm/въже АСО 400 mm², Ø27.2 mm</t>
  </si>
  <si>
    <t>Клема, успоредна, алуминиева – въже АСО 500 mm², Ø30.2 mm/въже АСО 500 mm², Ø30.2 mm</t>
  </si>
  <si>
    <t>Клема, успоредна, алуминиева – въже АСО 400 mm², Ø27.2 mm/въже АСО 400 mm², Ø27.2 mm</t>
  </si>
  <si>
    <t>Доставка и монтаж съединител за въже АСО-500, прав</t>
  </si>
  <si>
    <t>Доставка и монтаж на дистанционер, разстояние 200 mm, за въже АСО 500, Ø30.2 mm</t>
  </si>
  <si>
    <t>Направа на кабелни лавици за кабелен канал 600/600 mm - съгласно проекта</t>
  </si>
  <si>
    <t>Полагане на гофрирана тръба Ø90/75 mm, HDPE</t>
  </si>
  <si>
    <t>Полагане на гофрирана тръба Ø90/75 mm, HDPE, UV защитена</t>
  </si>
  <si>
    <t>Доставка и монтаж на кабелни скари комплект с капаци</t>
  </si>
  <si>
    <t>Съединител за въже АСО-500, прав</t>
  </si>
  <si>
    <t>Дистанционер, разстояние 200 mm, за въже АСО 500, Ø30.2 mm</t>
  </si>
  <si>
    <t>Стоманен профил, горещо валцуван, L 50/50/5 mm (за направа на кабелни лавици)</t>
  </si>
  <si>
    <t>Стоманен профил, горещо валцуван, L 40/40/4 mm (за направа на кабелни лавици)</t>
  </si>
  <si>
    <t>Кабелна скара 3000/100/85mm</t>
  </si>
  <si>
    <t>Капак за кабелна скара с ширина 3000/100mm</t>
  </si>
  <si>
    <t>Кабелна скара 3000/200/85mm</t>
  </si>
  <si>
    <t>Капак за кабелна скара с ширина 200mm</t>
  </si>
  <si>
    <t>Закопчалки за капак на скара(въртящо ключе), пакет</t>
  </si>
  <si>
    <t>Гофрирана тръба Ø90/75 mm, HDPE</t>
  </si>
  <si>
    <t>Гофрирана тръба Ø90/75 mm, HDPE, UV защитена</t>
  </si>
  <si>
    <t>Съединител за HDPE тръба ∅90/75mm</t>
  </si>
  <si>
    <t xml:space="preserve">Закрепваща планка </t>
  </si>
  <si>
    <t>Предпазна лента за ръб на скара</t>
  </si>
  <si>
    <t>Заземителен кол – стоманен прът, изработен от профилна стомана, с размери L65/65/7 mm, дебелина на покритието 80  µm, с дължина 3m</t>
  </si>
  <si>
    <t>Гъвкав меден, жълто-зелен проводник тип ПВА2-50 със сечение 50 mm², за направа на заземителни връзки към съоръжения</t>
  </si>
  <si>
    <t>Гъвкав меден, жълто-зелен проводник тип ПВА2-35 със сечение 
35 mm², за направа на заземителни връзки към задвижки на съоръжения</t>
  </si>
  <si>
    <t>Гъвкав меден, жълто-зелен проводник тип ПВА2-185 със сечение 185 mm², за направа на заземителни връзки към вентилни отводители</t>
  </si>
  <si>
    <t>Кабелна обувка, медна, калайдисана, пресова, за меден проводник 50 mm², с отвор за М 12, за направа на заземителни връзки</t>
  </si>
  <si>
    <t>Кабелна обувка, медна, калайдисана, пресова, за меден проводник 35 mm², с отвор за М 12, за направа на заземителни връзки</t>
  </si>
  <si>
    <t>Кабелна обувка, медна, калайдисана, пресова, за меден проводник 185 mm², с отвор за М 12, за направа на заземителни връзки</t>
  </si>
  <si>
    <t>Болт М12/40, стоманен, с нормална шестостенна глава, с диаметър на резбата 12 mm, комплект с гайка, 2 бр. шайби и федер шайба</t>
  </si>
  <si>
    <t>Изолатор ≤1kV, за галванично разделяне на вътрешна от външна ограда</t>
  </si>
  <si>
    <t>Мълниеотводен прът, стоманен, поцинкован, с дължина 5 m, с дебелина на цинковото покритие 80  µm</t>
  </si>
  <si>
    <t>Материали и аксесоари за направа на заварки за заземителна и мълниезащитна инсталации</t>
  </si>
  <si>
    <t>Улично осветително тяло, КЛЛ, 2x36W, цокъл 2G11</t>
  </si>
  <si>
    <t>Парково осветително тяло Ø400mm, 1x50W</t>
  </si>
  <si>
    <t>Кoмпактна луминисцентна лампа</t>
  </si>
  <si>
    <t>Лампа с нажежаема жичка 50W, E27</t>
  </si>
  <si>
    <t>Кабел, за номинално напрежение 0.6/1 kV, тип NYY-J, сечение 3x2.5mm²</t>
  </si>
  <si>
    <t>Кабел, за номинално напрежение 0.6/1 kV, тип NYY-J, сечение 2x2.5mm²</t>
  </si>
  <si>
    <t>Кабелна шахта с размери 400/400/500</t>
  </si>
  <si>
    <t>Разклонителна кутия, IP 54, размери  100/100/50mm</t>
  </si>
  <si>
    <t xml:space="preserve">Стоманен стълб дължина 6 m, за закрепване на осветително тяло </t>
  </si>
  <si>
    <t>Гофрирана тръба, HDPE, диаметър Ø63 mm, за полагане на проводник в земя</t>
  </si>
  <si>
    <t>Гофрирана тръба, HDPE, диаметър Ø75 mm, за полагане на проводник във фундамент на стълб</t>
  </si>
  <si>
    <t>Съединителна кутия IP66, комплект с автоматичен предпазител за АС</t>
  </si>
  <si>
    <t>Съединителна кутия IP66, комплект с автоматичен предпазител за DC</t>
  </si>
  <si>
    <t>Рогаткa с наклон 70° за закрепване на осветително тяло</t>
  </si>
  <si>
    <t>Стоманена тръба ∅3/4"</t>
  </si>
  <si>
    <t>Скоба за закрепване на съединителна кутия към стълб Ø 133</t>
  </si>
  <si>
    <t>Вторична комутация</t>
  </si>
  <si>
    <t>Присъединяване на контролен кабел  до 4 жила
(двустранно: направа на разделки, прозвъняване, маркировка, подвързване на клемореди, екрани и други дейности с всички необходими аксесоари).</t>
  </si>
  <si>
    <t>Присъединяване на контролен кабел  до 16 жила
(двустранно: направа на разделки, прозвъняване, надписване на маркировка, подвързване на клемореди, екрани и други дейности с всички необходими аксесоари).</t>
  </si>
  <si>
    <t>Присъединяване на контролен кабел  до 24 жила
(двустранно: направа на разделки, прозвъняване, надписване на маркировка, подвързване на клемореди, екрани и други дейности с всички необходими аксесоари).</t>
  </si>
  <si>
    <t>Изпитания преди поставяне под напрежение или въвеждане в експлоатация</t>
  </si>
  <si>
    <t>Изпитaния на прекъсвач и пълни процедури до въвеждане в експлоатация (три фази), Протокол за изпитанията</t>
  </si>
  <si>
    <t>Изпитaния на разединител ЛНР и пълни процедури до въвеждане в експлоатация (три фази), Протокол за изпитанията</t>
  </si>
  <si>
    <t>Изпитaния на разединител ШНР и пълни процедури до въвеждане в експлоатация (три фази), Протокол за изпитанията</t>
  </si>
  <si>
    <t>Изпитaния на киллинеен разединител и пълни процедури до въвеждане в експлоатация (три фази), Протокол за изпитанията</t>
  </si>
  <si>
    <t>Токови измервателни трансформатори ВН-съпротивление на изолацията, коефициент на трансформация, поляритет, волтамперна характеристика за токовите трансформатори. Проверка на токовите вериги с подаване на вторичен ток.</t>
  </si>
  <si>
    <t>Напреженови измервателни трансформатори ВН-съпротивление на изолацията, коефициент на трансформация, поляритет. Проверка на напрежението с подаване на вторично напрежение.</t>
  </si>
  <si>
    <t>Измерване на съпротивлението на контура на защитно заземление, проверка на наличието на верига между заземителната уредба и заземяваните елементи, Протоколи за изпитанията. За поле 110kV</t>
  </si>
  <si>
    <t>Конфигурация и настройка на Максимално токова защита фазна/земна посочна/непосочна</t>
  </si>
  <si>
    <t>Конфигурация и настройка на Надлъжна диференциална защита на ел.проводи</t>
  </si>
  <si>
    <t>Изпитване на ДифЗащита на КЛ 110kV , Протокол за изпитанията</t>
  </si>
  <si>
    <t>Изпитване на МТЗна КЛ 110kV , Протокол за изпитанията</t>
  </si>
  <si>
    <t>к-кт.</t>
  </si>
  <si>
    <t>м.</t>
  </si>
  <si>
    <t>1</t>
  </si>
  <si>
    <t>2</t>
  </si>
  <si>
    <t>35</t>
  </si>
  <si>
    <t>9</t>
  </si>
  <si>
    <t>Цена труд BGN без ДДС</t>
  </si>
  <si>
    <t>Цена материал BGN без  ДДС</t>
  </si>
  <si>
    <t>Ед.цена лв. без ДДС</t>
  </si>
  <si>
    <t>Обща стойност BGN без ДДС</t>
  </si>
  <si>
    <t>Номер на 
позиция</t>
  </si>
  <si>
    <t>1.1.1.</t>
  </si>
  <si>
    <t>1.1.2.</t>
  </si>
  <si>
    <t>1.1.3.</t>
  </si>
  <si>
    <t>1.2.1.</t>
  </si>
  <si>
    <t>1.2.2.</t>
  </si>
  <si>
    <t>1.2.3.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</si>
  <si>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</si>
  <si>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</si>
  <si>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</si>
  <si>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</si>
  <si>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</si>
  <si>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</si>
  <si>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</si>
  <si>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</si>
  <si>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</si>
  <si>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</si>
  <si>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</si>
  <si>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</si>
  <si>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</si>
  <si>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>1.3.14.</t>
  </si>
  <si>
    <t>1.3.15.</t>
  </si>
  <si>
    <t>1.3.16.</t>
  </si>
  <si>
    <t>1.3.17.</t>
  </si>
  <si>
    <t>1.3.18.</t>
  </si>
  <si>
    <t>1.3.19.</t>
  </si>
  <si>
    <t>1.3.20.</t>
  </si>
  <si>
    <t>1.3.21.</t>
  </si>
  <si>
    <t>1.3.23.</t>
  </si>
  <si>
    <t>1.3.25.</t>
  </si>
  <si>
    <t>1.3.27.</t>
  </si>
  <si>
    <t>1.3.29.</t>
  </si>
  <si>
    <t>1.3.31.</t>
  </si>
  <si>
    <t>1.3.33.</t>
  </si>
  <si>
    <t>1.3.35.</t>
  </si>
  <si>
    <t>1.3.37.</t>
  </si>
  <si>
    <t>1.4.1.1</t>
  </si>
  <si>
    <t>1.4.1.2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</si>
  <si>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</si>
  <si>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</si>
  <si>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</si>
  <si>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</si>
  <si>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</si>
  <si>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</si>
  <si>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</si>
  <si>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</si>
  <si>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1.5.1.</t>
  </si>
  <si>
    <t>2.1.1.1</t>
  </si>
  <si>
    <t>2.1.1.2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</si>
  <si>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</si>
  <si>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</si>
  <si>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</si>
  <si>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</si>
  <si>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</si>
  <si>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</si>
  <si>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</si>
  <si>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</si>
  <si>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</si>
  <si>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</si>
  <si>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</si>
  <si>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</si>
  <si>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</si>
  <si>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2.2.1.14</t>
  </si>
  <si>
    <t>2.2.1.15</t>
  </si>
  <si>
    <t>2.2.1.16</t>
  </si>
  <si>
    <t>2.2.1.17</t>
  </si>
  <si>
    <t>2.2.1.18</t>
  </si>
  <si>
    <t>2.2.1.19</t>
  </si>
  <si>
    <t>2.2.1.20</t>
  </si>
  <si>
    <t>2.2.1.21</t>
  </si>
  <si>
    <t>2.2.1.22</t>
  </si>
  <si>
    <t>2.2.1.23</t>
  </si>
  <si>
    <t>2.2.1.24</t>
  </si>
  <si>
    <t>2.2.1.25</t>
  </si>
  <si>
    <t>2.2.1.26</t>
  </si>
  <si>
    <t>2.2.1.27</t>
  </si>
  <si>
    <t>2.2.1.28</t>
  </si>
  <si>
    <t>2.2.1.29</t>
  </si>
  <si>
    <t>2.2.1.30</t>
  </si>
  <si>
    <t>2.2.1.31</t>
  </si>
  <si>
    <t>2.2.1.32</t>
  </si>
  <si>
    <t>2.2.1.33</t>
  </si>
  <si>
    <t>2.2.1.34</t>
  </si>
  <si>
    <t>2.2.1.35</t>
  </si>
  <si>
    <t>2.2.1.36</t>
  </si>
  <si>
    <t>2.2.1.37</t>
  </si>
  <si>
    <t>2.2.1.38</t>
  </si>
  <si>
    <t>2.2.1.39</t>
  </si>
  <si>
    <t>2.2.1.40</t>
  </si>
  <si>
    <t>2.2.1.41</t>
  </si>
  <si>
    <t>2.2.1.42</t>
  </si>
  <si>
    <t>2.2.1.43</t>
  </si>
  <si>
    <t>2.2.1.44</t>
  </si>
  <si>
    <t>2.2.1.45</t>
  </si>
  <si>
    <t>2.3.1.1</t>
  </si>
  <si>
    <t>2.3.1.2</t>
  </si>
  <si>
    <t>2.3.1.3</t>
  </si>
  <si>
    <t>2.3.1.4</t>
  </si>
  <si>
    <t>2.3.1.5</t>
  </si>
  <si>
    <t>2.3.1.6</t>
  </si>
  <si>
    <t>2.3.1.7</t>
  </si>
  <si>
    <t>2.3.1.8</t>
  </si>
  <si>
    <t>2.3.1.9</t>
  </si>
  <si>
    <t>2.3.1.10</t>
  </si>
  <si>
    <t>2.3.1.11</t>
  </si>
  <si>
    <t>2.3.1.12</t>
  </si>
  <si>
    <t>2.4.1.1</t>
  </si>
  <si>
    <t>2.4.1.2</t>
  </si>
  <si>
    <t>2.4.1.3</t>
  </si>
  <si>
    <t>2.4.1.4</t>
  </si>
  <si>
    <t>2.4.1.5</t>
  </si>
  <si>
    <t>2.4.1.6</t>
  </si>
  <si>
    <t>2.4.1.7</t>
  </si>
  <si>
    <t>2.4.1.8</t>
  </si>
  <si>
    <t>2.4.1.9</t>
  </si>
  <si>
    <t>2.4.1.10</t>
  </si>
  <si>
    <t>2.4.1.11</t>
  </si>
  <si>
    <t>2.4.1.12</t>
  </si>
  <si>
    <t>2.4.1.13</t>
  </si>
  <si>
    <t>2.4.1.14</t>
  </si>
  <si>
    <t>2.4.1.15</t>
  </si>
  <si>
    <t>2.4.1.16</t>
  </si>
  <si>
    <t>3.1.1.1</t>
  </si>
  <si>
    <t>3.1.1.2</t>
  </si>
  <si>
    <t>3.1.1.3</t>
  </si>
  <si>
    <t>3.1.1.4</t>
  </si>
  <si>
    <t>3.1.1.6</t>
  </si>
  <si>
    <t>3.1.2.1</t>
  </si>
  <si>
    <t>3.1.2.2</t>
  </si>
  <si>
    <t>3.1.2.3</t>
  </si>
  <si>
    <t>3.1.2.4</t>
  </si>
  <si>
    <t>3.1.2.5</t>
  </si>
  <si>
    <t>3.1.2.6</t>
  </si>
  <si>
    <t>3.1.2.7</t>
  </si>
  <si>
    <t>3.1.2.8</t>
  </si>
  <si>
    <t>3.1.2.9</t>
  </si>
  <si>
    <t>3.1.2.10</t>
  </si>
  <si>
    <t>3.1.2.11</t>
  </si>
  <si>
    <t>3.1.2.12</t>
  </si>
  <si>
    <t>3.1.2.13</t>
  </si>
  <si>
    <t>3.1.2.14</t>
  </si>
  <si>
    <t>3.1.2.15</t>
  </si>
  <si>
    <t>3.1.2.16</t>
  </si>
  <si>
    <t>3.1.2.17</t>
  </si>
  <si>
    <t>3.1.2.18</t>
  </si>
  <si>
    <t>3.1.2.19</t>
  </si>
  <si>
    <t>3.1.2.20</t>
  </si>
  <si>
    <t>1.3.39.</t>
  </si>
  <si>
    <t>1.3.41.</t>
  </si>
  <si>
    <t>1.3.42.</t>
  </si>
  <si>
    <t>1.3.43.</t>
  </si>
  <si>
    <t>1.3.44.</t>
  </si>
  <si>
    <t>1.3.45.</t>
  </si>
  <si>
    <t>1.3.46.</t>
  </si>
  <si>
    <t>1.3.47.</t>
  </si>
  <si>
    <t>1.3.48.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</si>
  <si>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</si>
  <si>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</si>
  <si>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</si>
  <si>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</si>
  <si>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</si>
  <si>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</si>
  <si>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</si>
  <si>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</si>
  <si>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</si>
  <si>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</si>
  <si>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</si>
  <si>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</si>
  <si>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</si>
  <si>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</si>
  <si>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</si>
  <si>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1.</t>
  </si>
  <si>
    <t>2.</t>
  </si>
  <si>
    <t>3.</t>
  </si>
  <si>
    <t>4.</t>
  </si>
  <si>
    <t>Изграждане на фундамент  F1 под крайна колона за портал- съгласно проекта</t>
  </si>
  <si>
    <t>Монтаж на пана за ограда, ще се използват демонтираните  - съгласно проекта</t>
  </si>
  <si>
    <t>Доставка ЕР</t>
  </si>
  <si>
    <t>Демонтирани от полето</t>
  </si>
  <si>
    <t>ЦЕНОВО ПРЕДЛОЖЕНИЕ</t>
  </si>
  <si>
    <t>От:</t>
  </si>
  <si>
    <t>(наименование на участника)</t>
  </si>
  <si>
    <r>
      <t xml:space="preserve">С представянето на нашата оферта заявяваме желанието си да участваме в обявената от възложителя обществена поръчка </t>
    </r>
    <r>
      <rPr>
        <b/>
        <sz val="9.5"/>
        <rFont val="Frutiger Next for EVN Light"/>
        <family val="2"/>
      </rPr>
      <t>№88-EP-20-MP-С-З, с предмет: „Изграждане на ново изводно поле 110kV в Подстанция 110/20kV "Лаута" - гр. Пловдив“</t>
    </r>
    <r>
      <rPr>
        <sz val="9.5"/>
        <rFont val="Frutiger Next for EVN Light"/>
        <family val="2"/>
      </rPr>
      <t>, при следните финансови условия:</t>
    </r>
  </si>
  <si>
    <r>
      <t xml:space="preserve">Демонтаж на съществуваща вътрешна ограда
</t>
    </r>
    <r>
      <rPr>
        <i/>
        <sz val="9.5"/>
        <rFont val="Frutiger Next for EVN Light"/>
        <family val="2"/>
      </rPr>
      <t>Демонтираните оградни пана да се използват при изграждане на новата ограда, излишните се изхвърлят</t>
    </r>
  </si>
  <si>
    <r>
      <t>m</t>
    </r>
    <r>
      <rPr>
        <vertAlign val="superscript"/>
        <sz val="9.5"/>
        <rFont val="Frutiger Next for EVN Light"/>
        <family val="2"/>
      </rPr>
      <t>3</t>
    </r>
  </si>
  <si>
    <r>
      <t xml:space="preserve">Складиране на земни маси на депо 
</t>
    </r>
    <r>
      <rPr>
        <i/>
        <sz val="9.5"/>
        <rFont val="Frutiger Next for EVN Light"/>
        <family val="2"/>
      </rPr>
      <t>Позицията включва извозване, скадиране, натоварване, връщане на обекта</t>
    </r>
  </si>
  <si>
    <r>
      <t xml:space="preserve">Изготвяне,  поцинковане, доставка и монтаж на стоманена конструкция за разединител  S2DA2T123  с два заземителни ножа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</si>
  <si>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Изготвяне, поцинковане, доставка и монтаж на стоманена конструкция за разединител  S2DA2T123  без заземителен нож 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</si>
  <si>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Изготвяне, поцинковане, доставка и монтаж на стоманена конструкция за линеен разединител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</si>
  <si>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Изготвяне, поцинковане, доставка и монтаж на стоманена конструкция за прекъсвач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</si>
  <si>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Изготвяне, поцинковане, доставка и монтаж на комбинирана стоманена конструкция за токови и напреженови трансформатори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</si>
  <si>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Изготвяне, поцинковане, доставка и монтаж на комбинирана стоманена конструкция за кабелни глави и вентилни отводители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</si>
  <si>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Изготвяне, поцинковане, доставка и монтаж на стоманена конструкция за вентилни отводители 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</si>
  <si>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 F1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</si>
  <si>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 F2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</si>
  <si>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фундаменти F3 и F7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</si>
  <si>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 F4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</si>
  <si>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 F5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</si>
  <si>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 F6 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</si>
  <si>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Изготвяне и доставка на  шаблони за монтаж на анкерни болтове за фундамент F8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</si>
  <si>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 xml:space="preserve">Изграждане на фундамент F11 за стълб за осветление
</t>
    </r>
    <r>
      <rPr>
        <i/>
        <sz val="9.5"/>
        <rFont val="Frutiger Next for EVN Light"/>
        <family val="2"/>
      </rPr>
      <t>Изпълнение съгласно проекта вкл. всички необходими принадлежности и крепежни елементи</t>
    </r>
  </si>
  <si>
    <r>
      <t>Насип земни маси - 190х0,1м - р</t>
    </r>
    <r>
      <rPr>
        <i/>
        <sz val="9.5"/>
        <rFont val="Frutiger Next for EVN Light"/>
        <family val="2"/>
      </rPr>
      <t>азстилане и уплътняване, съгласно проекта</t>
    </r>
  </si>
  <si>
    <r>
      <t>Трошен камък за бетонова настилка -</t>
    </r>
    <r>
      <rPr>
        <i/>
        <sz val="9.5"/>
        <rFont val="Frutiger Next for EVN Light"/>
        <family val="2"/>
      </rPr>
      <t xml:space="preserve"> разстилане и уплътняване, съгласно проекта</t>
    </r>
  </si>
  <si>
    <r>
      <t xml:space="preserve">Пясък - </t>
    </r>
    <r>
      <rPr>
        <i/>
        <sz val="9.5"/>
        <rFont val="Frutiger Next for EVN Light"/>
        <family val="2"/>
      </rPr>
      <t>разстилане и уплътняване, съгласно проекта</t>
    </r>
  </si>
  <si>
    <r>
      <t xml:space="preserve">PVC фолио - </t>
    </r>
    <r>
      <rPr>
        <i/>
        <sz val="9.5"/>
        <rFont val="Frutiger Next for EVN Light"/>
        <family val="2"/>
      </rPr>
      <t>полагане съгласно проекта</t>
    </r>
  </si>
  <si>
    <r>
      <t xml:space="preserve">Бетон  М 350 кл.B30 дисперсно армиран с полипропиленови фибри и импрегнатор - </t>
    </r>
    <r>
      <rPr>
        <i/>
        <sz val="9.5"/>
        <rFont val="Frutiger Next for EVN Light"/>
        <family val="2"/>
      </rPr>
      <t>полагане съгласно проекта</t>
    </r>
  </si>
  <si>
    <r>
      <t xml:space="preserve">Стоманена мрежа 15/15, ф6 - </t>
    </r>
    <r>
      <rPr>
        <i/>
        <sz val="9.5"/>
        <rFont val="Frutiger Next for EVN Light"/>
        <family val="2"/>
      </rPr>
      <t>полагане съгласно проекта</t>
    </r>
  </si>
  <si>
    <r>
      <t xml:space="preserve">PVC фуги h=7см напречно през 3м
</t>
    </r>
    <r>
      <rPr>
        <i/>
        <sz val="9.5"/>
        <rFont val="Frutiger Next for EVN Light"/>
        <family val="2"/>
      </rPr>
      <t>-местата на фугите се избират от изпълнителя</t>
    </r>
  </si>
  <si>
    <r>
      <t xml:space="preserve">Бетонови ивици 10/20/50 - </t>
    </r>
    <r>
      <rPr>
        <i/>
        <sz val="9.5"/>
        <rFont val="Frutiger Next for EVN Light"/>
        <family val="2"/>
      </rPr>
      <t>полагане съгласно проекта</t>
    </r>
  </si>
  <si>
    <r>
      <t xml:space="preserve">Демонтаж на вентилен отводител, за открит монтаж, за номинално напрежение 102 kV, ZnO, с разряден ток 10 kА
</t>
    </r>
    <r>
      <rPr>
        <i/>
        <sz val="9.5"/>
        <rFont val="Frutiger Next for EVN Light"/>
        <family val="2"/>
      </rPr>
      <t>Ще бъдат монтирани в следващ етап</t>
    </r>
  </si>
  <si>
    <r>
      <t xml:space="preserve">Демонтаж на носителна изолаторна верига, за един проводник на фаза АСО-400
</t>
    </r>
    <r>
      <rPr>
        <i/>
        <sz val="9.5"/>
        <rFont val="Frutiger Next for EVN Light"/>
        <family val="2"/>
      </rPr>
      <t>Ще бъдат монтирани в следващ етап</t>
    </r>
  </si>
  <si>
    <r>
      <t xml:space="preserve">Прекъсвач, трифазен, елегазов, за открит монтаж, комплект с шкаф за управление. 
</t>
    </r>
    <r>
      <rPr>
        <i/>
        <sz val="9.5"/>
        <rFont val="Frutiger Next for EVN Light"/>
        <family val="2"/>
      </rPr>
      <t>Kакто е описано в техническата спецификация -монтаж в състояние годно за въвеждане в експлоатация.</t>
    </r>
  </si>
  <si>
    <r>
      <t xml:space="preserve">Разединител, трифазен, ножов, за открит монтаж, двуколонков, ЛНР- </t>
    </r>
    <r>
      <rPr>
        <i/>
        <sz val="9.5"/>
        <rFont val="Frutiger Next for EVN Light"/>
        <family val="2"/>
      </rPr>
      <t>Kакто е описано в техническата спецификация - монтаж в състояние годно за въвеждане в експлоатация.</t>
    </r>
  </si>
  <si>
    <r>
      <t xml:space="preserve">Разединител, трифазен, ножов, за открит монтаж, двуколонков, ШНР - </t>
    </r>
    <r>
      <rPr>
        <i/>
        <sz val="9.5"/>
        <rFont val="Frutiger Next for EVN Light"/>
        <family val="2"/>
      </rPr>
      <t>монтаж в състояние годно за въвеждане в експлоатация.</t>
    </r>
  </si>
  <si>
    <r>
      <t>Разединител, трифазен, ножов, за открит монтаж, двуколонков, за киллинеен монтаж -</t>
    </r>
    <r>
      <rPr>
        <i/>
        <sz val="9.5"/>
        <rFont val="Frutiger Next for EVN Light"/>
        <family val="2"/>
      </rPr>
      <t xml:space="preserve"> монтаж в състояние годно за въвеждане в експлоатация.</t>
    </r>
  </si>
  <si>
    <r>
      <t xml:space="preserve">Токов измервателен трансформатор, еднофазен, маслен, за открит монтаж, за номинално напрежение 123 kV, преводно отношение 200/400/800/5/5/5/5/5/5 A, с клас на точност и мощност на вторичните намотки, както следва:
 1-ва намотка   клас: 0.2s, мощност: 15 VA
 2-ра намотка   клас: 0.2s, мощност: 15 VA
 3-та намотка   клас: 0.5s, мощност: 30 VA
 4-та намотка   клас: 5P20, мощност: 60 VA
 5-та намотка   клас: 5P20, мощност: 60 VA
 6-та намотка   клас: 5P20, мощност: 60 VA
</t>
    </r>
    <r>
      <rPr>
        <i/>
        <sz val="9.5"/>
        <rFont val="Frutiger Next for EVN Light"/>
        <family val="2"/>
      </rPr>
      <t>- доставка и монтаж в състояние годно за въвеждане в експлоатация.</t>
    </r>
  </si>
  <si>
    <r>
      <t xml:space="preserve">Напреженов измервателен трансформатор, еднофазен, маслен, индуктивен, за открит монтаж, за номинално напрежение 123 kV, преводно отношение 110:√3/0.1:√3/0.1:√3/0.1 kV, с клас на точност и мощност на вторичните намотки, както следва:
 1-ва намотка   клас: 0.2, мощност: 15 VA
 2-ра намотка   клас: 3P, мощност: 100 VA
 3-та намотка   клас: 3P, мощност: 100 VA
</t>
    </r>
    <r>
      <rPr>
        <i/>
        <sz val="9.5"/>
        <rFont val="Frutiger Next for EVN Light"/>
        <family val="2"/>
      </rPr>
      <t>- доставка и монтаж в състояние годно за въвеждане в експлоатация.</t>
    </r>
  </si>
  <si>
    <r>
      <t xml:space="preserve">Вентилен отводител, за открит монтаж, за номинално напрежение 102 kV, ZnO, с разряден ток 10 kА, комплект с брояч тип MDC3 </t>
    </r>
    <r>
      <rPr>
        <i/>
        <sz val="9.5"/>
        <rFont val="Frutiger Next for EVN Light"/>
        <family val="2"/>
      </rPr>
      <t>- монтаж в състояние годно за въвеждане в експлоатация.</t>
    </r>
  </si>
  <si>
    <r>
      <t xml:space="preserve">Монтаж на вентилен отводител, за открит монтаж, в състояние годно за въвеждане в експлоатация.
</t>
    </r>
    <r>
      <rPr>
        <i/>
        <sz val="9.5"/>
        <rFont val="Frutiger Next for EVN Light"/>
        <family val="2"/>
      </rPr>
      <t>Монтира се демонтираният вентилен отвод от полето</t>
    </r>
  </si>
  <si>
    <r>
      <t xml:space="preserve">Изолаторна верига, опъвателна, за два проводника на фаза 2хАСО 500, комплект с:
- пеперуда;
- обица;
- стъклени изолаторни елементи тип U120B – 9 бр.;
- кратунка;
- кобилица;
- усукана осморка – 2 бр.;
- клеми опъвателни, пресови – 2 бр.                             
</t>
    </r>
    <r>
      <rPr>
        <i/>
        <sz val="9.5"/>
        <rFont val="Frutiger Next for EVN Light"/>
        <family val="2"/>
      </rPr>
      <t>Да се доставят и всички други необходими аксесоари и крепежни елементи, доставка и монтаж в състояние годно за въвеждане в експлоатация.</t>
    </r>
  </si>
  <si>
    <r>
      <t xml:space="preserve">Арматура за изолаторна опъвателна верига за два проводника на фаза 2xАСО-500, комплект:
- пеперуда - 1бр.;
- кобилица - 1бр.;
- усукана сморка - 2бр.;
- клеми опъвателни, пресови - 2бр.
</t>
    </r>
    <r>
      <rPr>
        <i/>
        <sz val="9.5"/>
        <rFont val="Frutiger Next for EVN Light"/>
        <family val="2"/>
      </rPr>
      <t>Да се използват демонтираните от носителната изолаторна верига(т.2.1.1.2) елементи и аксесоари, заедно с поръчаните в предната позиция стъклени изолатори U120B. Да се доставят и всички други необходими аксесоари и крепежни елементи, необходими за монтажа и експлоатацията.</t>
    </r>
  </si>
  <si>
    <r>
      <t xml:space="preserve">Горещо поцинкована стоманена шина Fe-40/4 с размери 40/4 mm, със сечение 160 mm², с дебелина на покритието 80  µm
</t>
    </r>
    <r>
      <rPr>
        <i/>
        <sz val="9.5"/>
        <rFont val="Frutiger Next for EVN Light"/>
        <family val="2"/>
      </rPr>
      <t>В цената да се включат изкопа и обратният насип</t>
    </r>
  </si>
  <si>
    <r>
      <t>Доставка и монтаж на окомплектован релеен шкаф – (по спецификация и проект)</t>
    </r>
    <r>
      <rPr>
        <b/>
        <sz val="9.5"/>
        <rFont val="Frutiger Next for EVN Light"/>
        <family val="2"/>
      </rPr>
      <t xml:space="preserve">
</t>
    </r>
    <r>
      <rPr>
        <i/>
        <sz val="9.5"/>
        <rFont val="Frutiger Next for EVN Light"/>
        <family val="2"/>
      </rPr>
      <t>Изпълнение съгласно спецификация и проект вторична комутация: п/ст "Лаута" 110/20kV; Ново изводно поле в ОРУ 110kV.
Доставка на оборудван, окабелен, проверен и тестван шкаф за защитна техника, включително принадлежности като спомагателни релета, клемореди, тестови блокове, монтажен проводник, кабелни канали и др.допълнителни материали за реализиране релейния шкаф.
Доставката на Диференциалната защита е задължение на ЕР Юг, като изпълнителя я монтира и окабелява в релейния шкаф.</t>
    </r>
  </si>
  <si>
    <r>
      <t xml:space="preserve">Доставка и монтаж на окомплектован с апаратура, клеми и аксесоари команден шкаф за поле 110kV – </t>
    </r>
    <r>
      <rPr>
        <i/>
        <sz val="9.5"/>
        <rFont val="Frutiger Next for EVN Light"/>
        <family val="2"/>
      </rPr>
      <t>(по спецификация и проект, включително и кабелни уплътнения за въвеждане на контр.кабели)</t>
    </r>
  </si>
  <si>
    <r>
      <t xml:space="preserve">Доставка и монтаж на комплект апаратура, клеми и аксесоари в съществуващо командно табло – </t>
    </r>
    <r>
      <rPr>
        <i/>
        <sz val="9.5"/>
        <rFont val="Frutiger Next for EVN Light"/>
        <family val="2"/>
      </rPr>
      <t>(по спецификация и проект)
Доставката и монтажа на контролер C264 е задължение на ЕР Юг  и вече е изпълнено. Изпълнителя доставя, монтира и окабелява останалите компоненти.</t>
    </r>
  </si>
  <si>
    <r>
      <t xml:space="preserve">Доставка и монтаж на окомплектован с апаратура, клеми и аксесоари електромерен шкаф за търговско мерене за поле 110kV – </t>
    </r>
    <r>
      <rPr>
        <i/>
        <sz val="9.5"/>
        <rFont val="Frutiger Next for EVN Light"/>
        <family val="2"/>
      </rPr>
      <t>(по спецификация и проект)</t>
    </r>
  </si>
  <si>
    <r>
      <t xml:space="preserve">Доставка и монтаж на комплект апаратура, клеми и аксесоари на съществуващо командно табло за ДЗШ 110kV в релейна зала отнасящи се за новото поле – (по спецификация и проект)
</t>
    </r>
    <r>
      <rPr>
        <i/>
        <sz val="9.5"/>
        <rFont val="Frutiger Next for EVN Light"/>
        <family val="2"/>
      </rPr>
      <t>Отнася се за включването на новото поле 110kV в съществуващата ДЗШ 110kV</t>
    </r>
  </si>
  <si>
    <r>
      <t>NYCY-FR   2 x 1,5mm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</si>
  <si>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2 x 2,5mm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</si>
  <si>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2 x 4mm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</si>
  <si>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2 x 6mm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</si>
  <si>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4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</si>
  <si>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4 x 2,5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</si>
  <si>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4 x 4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</si>
  <si>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4 x 6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</si>
  <si>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7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</si>
  <si>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7 x 2,5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</si>
  <si>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12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</si>
  <si>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16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</si>
  <si>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 19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</si>
  <si>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NYCY-FR  24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</si>
  <si>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NYY-FR   2 x 1,5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</si>
  <si>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NYY-FR   2 x 2,5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</si>
  <si>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t>NYY-FR   4 x 4 mm</t>
    </r>
    <r>
      <rPr>
        <vertAlign val="superscript"/>
        <sz val="9.5"/>
        <rFont val="Frutiger Next for EVN Light"/>
        <family val="2"/>
      </rPr>
      <t>2</t>
    </r>
    <r>
      <rPr>
        <sz val="9.5"/>
        <rFont val="Frutiger Next for EVN Light"/>
        <family val="2"/>
      </rPr>
      <t xml:space="preserve">
доставка и полагане</t>
    </r>
  </si>
  <si>
    <r>
      <rPr>
        <b/>
        <sz val="9.5"/>
        <rFont val="Frutiger Next for EVN Light"/>
        <family val="2"/>
      </rPr>
      <t>Цялостна наладка на поле 110kV</t>
    </r>
    <r>
      <rPr>
        <sz val="9.5"/>
        <rFont val="Frutiger Next for EVN Light"/>
        <family val="2"/>
      </rPr>
      <t>-
Наладка на системи за управление, сигнализация, релейни защити, блокировки, моторни задвижвания, токови и напреженови вериги и др.)</t>
    </r>
  </si>
  <si>
    <r>
      <t xml:space="preserve">Разшиноване на полето (Опционална позиция)
</t>
    </r>
    <r>
      <rPr>
        <i/>
        <sz val="9.5"/>
        <rFont val="Frutiger Next for EVN Light"/>
        <family val="2"/>
      </rPr>
      <t>Ще се извърши след 72ч проби</t>
    </r>
  </si>
  <si>
    <r>
      <t>Ошиноване на полето (Опционална позиция
След</t>
    </r>
    <r>
      <rPr>
        <i/>
        <sz val="9.5"/>
        <rFont val="Frutiger Next for EVN Light"/>
        <family val="2"/>
      </rPr>
      <t xml:space="preserve"> въвеждане в експолатация</t>
    </r>
  </si>
  <si>
    <t>ОБЩА СТОЙНОСТ НА ЦЕНОВО ПРЕДЛОЖЕНИЕ В ЛЕВА БЕЗ ВКЛЮЧЕН ДДС:</t>
  </si>
  <si>
    <t>Допълнително възникнали и непредвидени дейности</t>
  </si>
  <si>
    <t>Указания и пояснения:</t>
  </si>
  <si>
    <t>Всички дребни крепежни елементи, като болтове, шайби, гайки и други, да се предвидят в цената на съоръженията за които ще се използват.</t>
  </si>
  <si>
    <t>В цената на материалите да се включат транспортните разходи.</t>
  </si>
  <si>
    <t>Всички клеми, проводници и други неопоменати материали, да се монтирант/изпълнят съгласно проекта.</t>
  </si>
  <si>
    <t>Да се представят протоколи от изпитания за всички съоръжения, които да бъдат изготвени от лицензирана лаборатория.</t>
  </si>
  <si>
    <t>Всички дейности са съгласувани с ЕСО и са по одобрен от общината проект. Всички дейности да се изпълняват съгласно проекта.</t>
  </si>
  <si>
    <t>В случай че за дадена позиция е посочено изделие в цялост, т.е. без подробно описание на всеки един от неговите съставни елементи, то в предложената от Участника цена следва да бъдат включени всички материали и съоръжения, без които изделието не може да изпълнява функционалността си, включително и съпровождащите го дейности, както и не може да бъде въведено в експлоатация.</t>
  </si>
  <si>
    <t>Получаването на транспортно-правните разрешения, мерките за безопасност и почистването на пътните съоръжения по време на строителството  следва да бъдат включени в единичните цени и за тях не се заплаща допълнително.</t>
  </si>
  <si>
    <t>Елементи за ценообразуване при допълнително възникнали и непредвидени дейности:</t>
  </si>
  <si>
    <t>За позиции №№ 1.1.1 - 1.2.3, 1.3.14, 1.3.20, 1.4.1.1, 1.4.1.2, 2.1.1.1 - 2.2.1.4, 2.2.1.7, 2.2.1.8, не се оферира и не се заплаща компонент "Материал".</t>
  </si>
  <si>
    <t xml:space="preserve">Колона 8: Вписва се стойността на всички разходи за труд (вкл.пътни, командировъчни, допълнителни разходи и др.) за изпълнението на единично количество от съответната дейност. </t>
  </si>
  <si>
    <t>Колона 9: Вписва се стойността на всички разходи за материали (вкл.доставно-складови разходи, механизация, допълнителни разходи и др.) необходими за изпълнението на единично количество от съответната дейност.</t>
  </si>
  <si>
    <t>Колона 11: Формира общата стойност за изпълнение на прогнозираното количество дейност (формулата е заложена в клетката).</t>
  </si>
  <si>
    <t>Колона 10: Формира се от сбора на колона 8 и колона 9 и представлява единичната стойност за изпълнение на единично количество от съответната дейност (формулата е заложена в клетката). Стойността трябва да съдържа всички разходи за цялостно изпълнение на позицията, дори и да не са описани конкретни дейности /и ако същите не са отделени в отделна позиция от ценовото предложение.</t>
  </si>
  <si>
    <t>Всички доставени материали да са придружени с технически характеристики и сертивфикати, от производителите. Да се предоставят на Възложителя.</t>
  </si>
  <si>
    <t>5.</t>
  </si>
  <si>
    <t>При аритметични несъответствия в ценовото предложение за достоверни се приемат единичните цени за компоненти "Труд" и "Материал" и на тяхна база се формират коректните общи стойности.</t>
  </si>
  <si>
    <t>Неспазването на едно или повече от изискванията за изготвяне на ценово предложение, както и включването на условия в противоречие с техническите спецификации или проекта на договор за възлагане на поръчката, представляват самостоятелни основания за отстраняване от процедурата.</t>
  </si>
  <si>
    <t>Дата:</t>
  </si>
  <si>
    <t>Име, подпис, печат:</t>
  </si>
  <si>
    <t>Позиции №№ 4.14 и 4.15 се изпълняват само след изрично съгласуване с Възложителя.</t>
  </si>
  <si>
    <t xml:space="preserve">Елемент </t>
  </si>
  <si>
    <t xml:space="preserve">Ед. мярка </t>
  </si>
  <si>
    <t>Предложение</t>
  </si>
  <si>
    <t>лв/чч</t>
  </si>
  <si>
    <t>лв/мсм</t>
  </si>
  <si>
    <t> Допълнителни разходи върху труда</t>
  </si>
  <si>
    <t>%</t>
  </si>
  <si>
    <t> Допълнителни разходи върху механизацията</t>
  </si>
  <si>
    <t xml:space="preserve"> Доставно-складови и транспортни разходи </t>
  </si>
  <si>
    <t>Печалба</t>
  </si>
  <si>
    <t xml:space="preserve"> Труд – средна часова ставка </t>
  </si>
  <si>
    <t xml:space="preserve"> Механизация – средна цена за машиносмяна </t>
  </si>
  <si>
    <t>Позиция №5 се изпълнява само сред изрично съгласуване с Възложителя, при условията на договора. Допълнително възникнали и непредвидени дейности представляват увеличаване на заложени в ценовото предложение количества дейности и/или добавяне на нови видове и количества дейности, които не могат да се изпълнят чрез вътрешно компенсаторни промени, не са предвидени в инвестиционния проект и/или в ценовото предложение, но при изпълнение на строителството са обективно необходими за въвеждане на обекта в експлоатация.  За тази позиция не се оферират ценови параметри, тъй като максимално допустимата стойност е предварително определена от Възложителя, но се предлагат елементи за ценообразуване в отделната таблица.</t>
  </si>
  <si>
    <t>*Стойността за материали се доказва с фактура от мястото на закупуване</t>
  </si>
  <si>
    <t>Изпитване на апарати и кабели с номинално напрежение до 1кV , посредством мегер. Комплект  за поле 110kV ; Протоколи за изпитанията</t>
  </si>
  <si>
    <r>
      <t>В Ценовото предложение участникът предлага цени по всички позиции, с изключение на позиция №</t>
    </r>
    <r>
      <rPr>
        <sz val="9.5"/>
        <color rgb="FF000000"/>
        <rFont val="Frutiger Next for EVN Light"/>
        <family val="2"/>
      </rPr>
      <t xml:space="preserve">5.  Цените се  посочват в лева, до втория знак след десетичната запетая. </t>
    </r>
  </si>
  <si>
    <t xml:space="preserve">Таблица "Елементи за ценообразуване при допълнително възникнали и непредвидени дейности": Участникът следва да предложи елементи за ценообразуване при допълнително възникнали и непредвидени дейности, чиито видове и количества, не са включени в други позиции от ценовото предложение. Елементите ще бъдат прилагани в анализите на единични цени, които изпълнителят предоставя при условията на договора.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</si>
</sst>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9.5"/>
      <name val="Frutiger Next for EVN Light"/>
      <family val="2"/>
    </font>
    <font>
      <b/>
      <sz val="9.5"/>
      <name val="Frutiger Next for EVN Light"/>
      <family val="2"/>
    </font>
    <font>
      <b/>
      <sz val="9.5"/>
      <color theme="1"/>
      <name val="Frutiger Next for EVN Light"/>
      <family val="2"/>
    </font>
    <font>
      <sz val="9.5"/>
      <color theme="1"/>
      <name val="Frutiger Next for EVN Light"/>
      <family val="2"/>
    </font>
    <font>
      <b/>
      <sz val="9.5"/>
      <color rgb="FF000000"/>
      <name val="Frutiger Next for EVN Light"/>
      <family val="2"/>
    </font>
    <font>
      <sz val="9.5"/>
      <color rgb="FF000000"/>
      <name val="Frutiger Next for EVN Light"/>
      <family val="2"/>
    </font>
    <font>
      <i/>
      <sz val="9.5"/>
      <name val="Frutiger Next for EVN Light"/>
      <family val="2"/>
    </font>
    <font>
      <vertAlign val="superscript"/>
      <sz val="9.5"/>
      <name val="Frutiger Next for EVN Light"/>
      <family val="2"/>
    </font>
    <font>
      <b/>
      <sz val="9"/>
      <color theme="1"/>
      <name val="Frutiger Next for EVN Light"/>
      <family val="2"/>
    </font>
    <font>
      <b/>
      <sz val="9"/>
      <name val="Frutiger Next for EVN Light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4D0C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9BD9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3" fillId="0" borderId="0" xfId="0" applyFont="1" applyFill="1" applyBorder="1" applyProtection="1"/>
    <xf numFmtId="0" fontId="3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vertical="center" wrapText="1"/>
    </xf>
    <xf numFmtId="0" fontId="3" fillId="6" borderId="1" xfId="1" applyFont="1" applyFill="1" applyBorder="1" applyAlignment="1">
      <alignment vertical="top"/>
    </xf>
    <xf numFmtId="0" fontId="6" fillId="6" borderId="1" xfId="0" applyFont="1" applyFill="1" applyBorder="1" applyAlignment="1">
      <alignment vertical="top"/>
    </xf>
    <xf numFmtId="0" fontId="4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 applyProtection="1">
      <alignment vertical="center" wrapText="1"/>
    </xf>
    <xf numFmtId="4" fontId="8" fillId="6" borderId="1" xfId="0" applyNumberFormat="1" applyFont="1" applyFill="1" applyBorder="1" applyAlignment="1" applyProtection="1">
      <alignment vertical="center" wrapText="1"/>
    </xf>
    <xf numFmtId="0" fontId="3" fillId="0" borderId="1" xfId="1" applyFont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2" fontId="6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center"/>
    </xf>
    <xf numFmtId="0" fontId="3" fillId="3" borderId="0" xfId="0" applyFont="1" applyFill="1" applyBorder="1" applyProtection="1"/>
    <xf numFmtId="0" fontId="3" fillId="3" borderId="0" xfId="0" applyFont="1" applyFill="1" applyBorder="1" applyProtection="1">
      <protection locked="0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3" fillId="3" borderId="1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Protection="1">
      <protection locked="0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4" fontId="3" fillId="6" borderId="1" xfId="0" applyNumberFormat="1" applyFont="1" applyFill="1" applyBorder="1" applyAlignment="1" applyProtection="1">
      <alignment horizontal="center" vertical="center"/>
      <protection locked="0"/>
    </xf>
    <xf numFmtId="4" fontId="3" fillId="6" borderId="1" xfId="0" applyNumberFormat="1" applyFont="1" applyFill="1" applyBorder="1" applyAlignment="1" applyProtection="1">
      <alignment vertical="center"/>
    </xf>
    <xf numFmtId="0" fontId="3" fillId="0" borderId="1" xfId="0" applyFont="1" applyBorder="1"/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quotePrefix="1" applyFont="1" applyFill="1" applyBorder="1" applyAlignment="1">
      <alignment vertical="top" wrapText="1"/>
    </xf>
    <xf numFmtId="0" fontId="3" fillId="0" borderId="1" xfId="0" quotePrefix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" fontId="3" fillId="6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top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 applyProtection="1">
      <alignment horizontal="right" vertical="top"/>
      <protection locked="0"/>
    </xf>
    <xf numFmtId="0" fontId="4" fillId="6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left" vertical="center" wrapText="1"/>
      <protection locked="0"/>
    </xf>
    <xf numFmtId="4" fontId="8" fillId="0" borderId="0" xfId="0" applyNumberFormat="1" applyFont="1" applyFill="1" applyBorder="1" applyAlignment="1" applyProtection="1">
      <alignment vertical="center" wrapText="1"/>
    </xf>
    <xf numFmtId="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left" vertical="center" wrapText="1"/>
      <protection locked="0"/>
    </xf>
    <xf numFmtId="4" fontId="7" fillId="0" borderId="0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5" borderId="0" xfId="0" applyFont="1" applyFill="1" applyBorder="1" applyProtection="1">
      <protection locked="0"/>
    </xf>
    <xf numFmtId="4" fontId="4" fillId="7" borderId="1" xfId="0" applyNumberFormat="1" applyFont="1" applyFill="1" applyBorder="1" applyAlignment="1" applyProtection="1">
      <alignment vertical="center"/>
    </xf>
    <xf numFmtId="0" fontId="3" fillId="8" borderId="1" xfId="1" applyFont="1" applyFill="1" applyBorder="1" applyAlignment="1">
      <alignment vertical="top"/>
    </xf>
    <xf numFmtId="0" fontId="6" fillId="8" borderId="1" xfId="0" applyFont="1" applyFill="1" applyBorder="1" applyAlignment="1">
      <alignment vertical="top"/>
    </xf>
    <xf numFmtId="0" fontId="4" fillId="8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right" vertical="top" wrapText="1"/>
    </xf>
    <xf numFmtId="0" fontId="4" fillId="8" borderId="1" xfId="0" applyFont="1" applyFill="1" applyBorder="1" applyAlignment="1" applyProtection="1">
      <alignment horizontal="right" vertical="top"/>
      <protection locked="0"/>
    </xf>
    <xf numFmtId="2" fontId="6" fillId="8" borderId="1" xfId="0" applyNumberFormat="1" applyFont="1" applyFill="1" applyBorder="1" applyAlignment="1">
      <alignment vertical="center"/>
    </xf>
    <xf numFmtId="4" fontId="4" fillId="8" borderId="1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8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0" fontId="12" fillId="8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4" fontId="3" fillId="0" borderId="3" xfId="0" applyNumberFormat="1" applyFont="1" applyFill="1" applyBorder="1" applyAlignment="1" applyProtection="1">
      <alignment horizontal="center" wrapText="1"/>
      <protection locked="0"/>
    </xf>
    <xf numFmtId="0" fontId="0" fillId="0" borderId="3" xfId="0" applyBorder="1" applyAlignment="1">
      <alignment wrapText="1"/>
    </xf>
    <xf numFmtId="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vertical="center" wrapText="1"/>
    </xf>
    <xf numFmtId="0" fontId="3" fillId="0" borderId="0" xfId="0" applyFont="1" applyFill="1" applyBorder="1" applyAlignment="1" applyProtection="1">
      <alignment horizontal="right" wrapText="1"/>
    </xf>
    <xf numFmtId="0" fontId="0" fillId="0" borderId="0" xfId="0" applyFont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12" fillId="8" borderId="1" xfId="0" applyFont="1" applyFill="1" applyBorder="1" applyAlignment="1" applyProtection="1">
      <alignment horizontal="right" vertical="center" wrapText="1"/>
    </xf>
    <xf numFmtId="0" fontId="13" fillId="8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8" borderId="1" xfId="0" applyFont="1" applyFill="1" applyBorder="1" applyAlignment="1" applyProtection="1">
      <alignment horizontal="right" vertical="center" wrapText="1"/>
    </xf>
    <xf numFmtId="0" fontId="0" fillId="8" borderId="1" xfId="0" applyFill="1" applyBorder="1" applyAlignment="1">
      <alignment vertical="center" wrapText="1"/>
    </xf>
    <xf numFmtId="0" fontId="4" fillId="0" borderId="0" xfId="0" applyFont="1" applyFill="1" applyBorder="1" applyAlignment="1" applyProtection="1">
      <alignment wrapText="1"/>
    </xf>
    <xf numFmtId="0" fontId="5" fillId="0" borderId="0" xfId="0" applyFont="1" applyAlignment="1">
      <alignment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0" xfId="0" applyFont="1" applyFill="1" applyBorder="1" applyAlignment="1" applyProtection="1">
      <alignment horizontal="justify" wrapText="1"/>
    </xf>
    <xf numFmtId="0" fontId="6" fillId="0" borderId="0" xfId="0" applyFont="1" applyAlignment="1">
      <alignment horizontal="justify" wrapText="1"/>
    </xf>
    <xf numFmtId="4" fontId="4" fillId="7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7" borderId="6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Medium9"/>
  <colors>
    <mruColors>
      <color rgb="FFF9BD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6"/>
  <sheetViews>
    <sheetView tabSelected="1" topLeftCell="A197" zoomScaleNormal="100" workbookViewId="0">
      <selection activeCell="C211" sqref="C211:J211"/>
    </sheetView>
  </sheetViews>
  <sheetFormatPr defaultRowHeight="13.5" outlineLevelRow="2" x14ac:dyDescent="0.25"/>
  <cols>
    <col min="1" max="1" width="3" style="2" customWidth="1"/>
    <col min="2" max="2" width="5.85546875" style="107" customWidth="1"/>
    <col min="3" max="3" width="9.85546875" style="104" customWidth="1"/>
    <col min="4" max="4" width="49.5703125" style="105" customWidth="1"/>
    <col min="5" max="5" width="7.28515625" style="2" customWidth="1"/>
    <col min="6" max="6" width="13.28515625" style="106" customWidth="1"/>
    <col min="7" max="7" width="12.28515625" style="2" customWidth="1"/>
    <col min="8" max="8" width="12.42578125" style="2" customWidth="1"/>
    <col min="9" max="9" width="10.85546875" style="5" customWidth="1"/>
    <col min="10" max="10" width="14.7109375" style="5" customWidth="1"/>
    <col min="11" max="235" width="9.140625" style="2"/>
    <col min="236" max="236" width="3" style="2" customWidth="1"/>
    <col min="237" max="237" width="5.85546875" style="2" customWidth="1"/>
    <col min="238" max="238" width="9.85546875" style="2" customWidth="1"/>
    <col min="239" max="239" width="48.7109375" style="2" customWidth="1"/>
    <col min="240" max="240" width="43.28515625" style="2" customWidth="1"/>
    <col min="241" max="241" width="7.28515625" style="2" customWidth="1"/>
    <col min="242" max="242" width="6.140625" style="2" customWidth="1"/>
    <col min="243" max="243" width="7.28515625" style="2" customWidth="1"/>
    <col min="244" max="247" width="0" style="2" hidden="1" customWidth="1"/>
    <col min="248" max="248" width="11.42578125" style="2" customWidth="1"/>
    <col min="249" max="249" width="11.5703125" style="2" customWidth="1"/>
    <col min="250" max="250" width="10.85546875" style="2" customWidth="1"/>
    <col min="251" max="251" width="14.7109375" style="2" customWidth="1"/>
    <col min="252" max="252" width="12.140625" style="2" customWidth="1"/>
    <col min="253" max="253" width="13.7109375" style="2" customWidth="1"/>
    <col min="254" max="254" width="8.5703125" style="2" customWidth="1"/>
    <col min="255" max="255" width="0" style="2" hidden="1" customWidth="1"/>
    <col min="256" max="256" width="14" style="2" customWidth="1"/>
    <col min="257" max="257" width="9.85546875" style="2" customWidth="1"/>
    <col min="258" max="259" width="13.28515625" style="2" customWidth="1"/>
    <col min="260" max="491" width="9.140625" style="2"/>
    <col min="492" max="492" width="3" style="2" customWidth="1"/>
    <col min="493" max="493" width="5.85546875" style="2" customWidth="1"/>
    <col min="494" max="494" width="9.85546875" style="2" customWidth="1"/>
    <col min="495" max="495" width="48.7109375" style="2" customWidth="1"/>
    <col min="496" max="496" width="43.28515625" style="2" customWidth="1"/>
    <col min="497" max="497" width="7.28515625" style="2" customWidth="1"/>
    <col min="498" max="498" width="6.140625" style="2" customWidth="1"/>
    <col min="499" max="499" width="7.28515625" style="2" customWidth="1"/>
    <col min="500" max="503" width="0" style="2" hidden="1" customWidth="1"/>
    <col min="504" max="504" width="11.42578125" style="2" customWidth="1"/>
    <col min="505" max="505" width="11.5703125" style="2" customWidth="1"/>
    <col min="506" max="506" width="10.85546875" style="2" customWidth="1"/>
    <col min="507" max="507" width="14.7109375" style="2" customWidth="1"/>
    <col min="508" max="508" width="12.140625" style="2" customWidth="1"/>
    <col min="509" max="509" width="13.7109375" style="2" customWidth="1"/>
    <col min="510" max="510" width="8.5703125" style="2" customWidth="1"/>
    <col min="511" max="511" width="0" style="2" hidden="1" customWidth="1"/>
    <col min="512" max="512" width="14" style="2" customWidth="1"/>
    <col min="513" max="513" width="9.85546875" style="2" customWidth="1"/>
    <col min="514" max="515" width="13.28515625" style="2" customWidth="1"/>
    <col min="516" max="747" width="9.140625" style="2"/>
    <col min="748" max="748" width="3" style="2" customWidth="1"/>
    <col min="749" max="749" width="5.85546875" style="2" customWidth="1"/>
    <col min="750" max="750" width="9.85546875" style="2" customWidth="1"/>
    <col min="751" max="751" width="48.7109375" style="2" customWidth="1"/>
    <col min="752" max="752" width="43.28515625" style="2" customWidth="1"/>
    <col min="753" max="753" width="7.28515625" style="2" customWidth="1"/>
    <col min="754" max="754" width="6.140625" style="2" customWidth="1"/>
    <col min="755" max="755" width="7.28515625" style="2" customWidth="1"/>
    <col min="756" max="759" width="0" style="2" hidden="1" customWidth="1"/>
    <col min="760" max="760" width="11.42578125" style="2" customWidth="1"/>
    <col min="761" max="761" width="11.5703125" style="2" customWidth="1"/>
    <col min="762" max="762" width="10.85546875" style="2" customWidth="1"/>
    <col min="763" max="763" width="14.7109375" style="2" customWidth="1"/>
    <col min="764" max="764" width="12.140625" style="2" customWidth="1"/>
    <col min="765" max="765" width="13.7109375" style="2" customWidth="1"/>
    <col min="766" max="766" width="8.5703125" style="2" customWidth="1"/>
    <col min="767" max="767" width="0" style="2" hidden="1" customWidth="1"/>
    <col min="768" max="768" width="14" style="2" customWidth="1"/>
    <col min="769" max="769" width="9.85546875" style="2" customWidth="1"/>
    <col min="770" max="771" width="13.28515625" style="2" customWidth="1"/>
    <col min="772" max="1003" width="9.140625" style="2"/>
    <col min="1004" max="1004" width="3" style="2" customWidth="1"/>
    <col min="1005" max="1005" width="5.85546875" style="2" customWidth="1"/>
    <col min="1006" max="1006" width="9.85546875" style="2" customWidth="1"/>
    <col min="1007" max="1007" width="48.7109375" style="2" customWidth="1"/>
    <col min="1008" max="1008" width="43.28515625" style="2" customWidth="1"/>
    <col min="1009" max="1009" width="7.28515625" style="2" customWidth="1"/>
    <col min="1010" max="1010" width="6.140625" style="2" customWidth="1"/>
    <col min="1011" max="1011" width="7.28515625" style="2" customWidth="1"/>
    <col min="1012" max="1015" width="0" style="2" hidden="1" customWidth="1"/>
    <col min="1016" max="1016" width="11.42578125" style="2" customWidth="1"/>
    <col min="1017" max="1017" width="11.5703125" style="2" customWidth="1"/>
    <col min="1018" max="1018" width="10.85546875" style="2" customWidth="1"/>
    <col min="1019" max="1019" width="14.7109375" style="2" customWidth="1"/>
    <col min="1020" max="1020" width="12.140625" style="2" customWidth="1"/>
    <col min="1021" max="1021" width="13.7109375" style="2" customWidth="1"/>
    <col min="1022" max="1022" width="8.5703125" style="2" customWidth="1"/>
    <col min="1023" max="1023" width="0" style="2" hidden="1" customWidth="1"/>
    <col min="1024" max="1024" width="14" style="2" customWidth="1"/>
    <col min="1025" max="1025" width="9.85546875" style="2" customWidth="1"/>
    <col min="1026" max="1027" width="13.28515625" style="2" customWidth="1"/>
    <col min="1028" max="1259" width="9.140625" style="2"/>
    <col min="1260" max="1260" width="3" style="2" customWidth="1"/>
    <col min="1261" max="1261" width="5.85546875" style="2" customWidth="1"/>
    <col min="1262" max="1262" width="9.85546875" style="2" customWidth="1"/>
    <col min="1263" max="1263" width="48.7109375" style="2" customWidth="1"/>
    <col min="1264" max="1264" width="43.28515625" style="2" customWidth="1"/>
    <col min="1265" max="1265" width="7.28515625" style="2" customWidth="1"/>
    <col min="1266" max="1266" width="6.140625" style="2" customWidth="1"/>
    <col min="1267" max="1267" width="7.28515625" style="2" customWidth="1"/>
    <col min="1268" max="1271" width="0" style="2" hidden="1" customWidth="1"/>
    <col min="1272" max="1272" width="11.42578125" style="2" customWidth="1"/>
    <col min="1273" max="1273" width="11.5703125" style="2" customWidth="1"/>
    <col min="1274" max="1274" width="10.85546875" style="2" customWidth="1"/>
    <col min="1275" max="1275" width="14.7109375" style="2" customWidth="1"/>
    <col min="1276" max="1276" width="12.140625" style="2" customWidth="1"/>
    <col min="1277" max="1277" width="13.7109375" style="2" customWidth="1"/>
    <col min="1278" max="1278" width="8.5703125" style="2" customWidth="1"/>
    <col min="1279" max="1279" width="0" style="2" hidden="1" customWidth="1"/>
    <col min="1280" max="1280" width="14" style="2" customWidth="1"/>
    <col min="1281" max="1281" width="9.85546875" style="2" customWidth="1"/>
    <col min="1282" max="1283" width="13.28515625" style="2" customWidth="1"/>
    <col min="1284" max="1515" width="9.140625" style="2"/>
    <col min="1516" max="1516" width="3" style="2" customWidth="1"/>
    <col min="1517" max="1517" width="5.85546875" style="2" customWidth="1"/>
    <col min="1518" max="1518" width="9.85546875" style="2" customWidth="1"/>
    <col min="1519" max="1519" width="48.7109375" style="2" customWidth="1"/>
    <col min="1520" max="1520" width="43.28515625" style="2" customWidth="1"/>
    <col min="1521" max="1521" width="7.28515625" style="2" customWidth="1"/>
    <col min="1522" max="1522" width="6.140625" style="2" customWidth="1"/>
    <col min="1523" max="1523" width="7.28515625" style="2" customWidth="1"/>
    <col min="1524" max="1527" width="0" style="2" hidden="1" customWidth="1"/>
    <col min="1528" max="1528" width="11.42578125" style="2" customWidth="1"/>
    <col min="1529" max="1529" width="11.5703125" style="2" customWidth="1"/>
    <col min="1530" max="1530" width="10.85546875" style="2" customWidth="1"/>
    <col min="1531" max="1531" width="14.7109375" style="2" customWidth="1"/>
    <col min="1532" max="1532" width="12.140625" style="2" customWidth="1"/>
    <col min="1533" max="1533" width="13.7109375" style="2" customWidth="1"/>
    <col min="1534" max="1534" width="8.5703125" style="2" customWidth="1"/>
    <col min="1535" max="1535" width="0" style="2" hidden="1" customWidth="1"/>
    <col min="1536" max="1536" width="14" style="2" customWidth="1"/>
    <col min="1537" max="1537" width="9.85546875" style="2" customWidth="1"/>
    <col min="1538" max="1539" width="13.28515625" style="2" customWidth="1"/>
    <col min="1540" max="1771" width="9.140625" style="2"/>
    <col min="1772" max="1772" width="3" style="2" customWidth="1"/>
    <col min="1773" max="1773" width="5.85546875" style="2" customWidth="1"/>
    <col min="1774" max="1774" width="9.85546875" style="2" customWidth="1"/>
    <col min="1775" max="1775" width="48.7109375" style="2" customWidth="1"/>
    <col min="1776" max="1776" width="43.28515625" style="2" customWidth="1"/>
    <col min="1777" max="1777" width="7.28515625" style="2" customWidth="1"/>
    <col min="1778" max="1778" width="6.140625" style="2" customWidth="1"/>
    <col min="1779" max="1779" width="7.28515625" style="2" customWidth="1"/>
    <col min="1780" max="1783" width="0" style="2" hidden="1" customWidth="1"/>
    <col min="1784" max="1784" width="11.42578125" style="2" customWidth="1"/>
    <col min="1785" max="1785" width="11.5703125" style="2" customWidth="1"/>
    <col min="1786" max="1786" width="10.85546875" style="2" customWidth="1"/>
    <col min="1787" max="1787" width="14.7109375" style="2" customWidth="1"/>
    <col min="1788" max="1788" width="12.140625" style="2" customWidth="1"/>
    <col min="1789" max="1789" width="13.7109375" style="2" customWidth="1"/>
    <col min="1790" max="1790" width="8.5703125" style="2" customWidth="1"/>
    <col min="1791" max="1791" width="0" style="2" hidden="1" customWidth="1"/>
    <col min="1792" max="1792" width="14" style="2" customWidth="1"/>
    <col min="1793" max="1793" width="9.85546875" style="2" customWidth="1"/>
    <col min="1794" max="1795" width="13.28515625" style="2" customWidth="1"/>
    <col min="1796" max="2027" width="9.140625" style="2"/>
    <col min="2028" max="2028" width="3" style="2" customWidth="1"/>
    <col min="2029" max="2029" width="5.85546875" style="2" customWidth="1"/>
    <col min="2030" max="2030" width="9.85546875" style="2" customWidth="1"/>
    <col min="2031" max="2031" width="48.7109375" style="2" customWidth="1"/>
    <col min="2032" max="2032" width="43.28515625" style="2" customWidth="1"/>
    <col min="2033" max="2033" width="7.28515625" style="2" customWidth="1"/>
    <col min="2034" max="2034" width="6.140625" style="2" customWidth="1"/>
    <col min="2035" max="2035" width="7.28515625" style="2" customWidth="1"/>
    <col min="2036" max="2039" width="0" style="2" hidden="1" customWidth="1"/>
    <col min="2040" max="2040" width="11.42578125" style="2" customWidth="1"/>
    <col min="2041" max="2041" width="11.5703125" style="2" customWidth="1"/>
    <col min="2042" max="2042" width="10.85546875" style="2" customWidth="1"/>
    <col min="2043" max="2043" width="14.7109375" style="2" customWidth="1"/>
    <col min="2044" max="2044" width="12.140625" style="2" customWidth="1"/>
    <col min="2045" max="2045" width="13.7109375" style="2" customWidth="1"/>
    <col min="2046" max="2046" width="8.5703125" style="2" customWidth="1"/>
    <col min="2047" max="2047" width="0" style="2" hidden="1" customWidth="1"/>
    <col min="2048" max="2048" width="14" style="2" customWidth="1"/>
    <col min="2049" max="2049" width="9.85546875" style="2" customWidth="1"/>
    <col min="2050" max="2051" width="13.28515625" style="2" customWidth="1"/>
    <col min="2052" max="2283" width="9.140625" style="2"/>
    <col min="2284" max="2284" width="3" style="2" customWidth="1"/>
    <col min="2285" max="2285" width="5.85546875" style="2" customWidth="1"/>
    <col min="2286" max="2286" width="9.85546875" style="2" customWidth="1"/>
    <col min="2287" max="2287" width="48.7109375" style="2" customWidth="1"/>
    <col min="2288" max="2288" width="43.28515625" style="2" customWidth="1"/>
    <col min="2289" max="2289" width="7.28515625" style="2" customWidth="1"/>
    <col min="2290" max="2290" width="6.140625" style="2" customWidth="1"/>
    <col min="2291" max="2291" width="7.28515625" style="2" customWidth="1"/>
    <col min="2292" max="2295" width="0" style="2" hidden="1" customWidth="1"/>
    <col min="2296" max="2296" width="11.42578125" style="2" customWidth="1"/>
    <col min="2297" max="2297" width="11.5703125" style="2" customWidth="1"/>
    <col min="2298" max="2298" width="10.85546875" style="2" customWidth="1"/>
    <col min="2299" max="2299" width="14.7109375" style="2" customWidth="1"/>
    <col min="2300" max="2300" width="12.140625" style="2" customWidth="1"/>
    <col min="2301" max="2301" width="13.7109375" style="2" customWidth="1"/>
    <col min="2302" max="2302" width="8.5703125" style="2" customWidth="1"/>
    <col min="2303" max="2303" width="0" style="2" hidden="1" customWidth="1"/>
    <col min="2304" max="2304" width="14" style="2" customWidth="1"/>
    <col min="2305" max="2305" width="9.85546875" style="2" customWidth="1"/>
    <col min="2306" max="2307" width="13.28515625" style="2" customWidth="1"/>
    <col min="2308" max="2539" width="9.140625" style="2"/>
    <col min="2540" max="2540" width="3" style="2" customWidth="1"/>
    <col min="2541" max="2541" width="5.85546875" style="2" customWidth="1"/>
    <col min="2542" max="2542" width="9.85546875" style="2" customWidth="1"/>
    <col min="2543" max="2543" width="48.7109375" style="2" customWidth="1"/>
    <col min="2544" max="2544" width="43.28515625" style="2" customWidth="1"/>
    <col min="2545" max="2545" width="7.28515625" style="2" customWidth="1"/>
    <col min="2546" max="2546" width="6.140625" style="2" customWidth="1"/>
    <col min="2547" max="2547" width="7.28515625" style="2" customWidth="1"/>
    <col min="2548" max="2551" width="0" style="2" hidden="1" customWidth="1"/>
    <col min="2552" max="2552" width="11.42578125" style="2" customWidth="1"/>
    <col min="2553" max="2553" width="11.5703125" style="2" customWidth="1"/>
    <col min="2554" max="2554" width="10.85546875" style="2" customWidth="1"/>
    <col min="2555" max="2555" width="14.7109375" style="2" customWidth="1"/>
    <col min="2556" max="2556" width="12.140625" style="2" customWidth="1"/>
    <col min="2557" max="2557" width="13.7109375" style="2" customWidth="1"/>
    <col min="2558" max="2558" width="8.5703125" style="2" customWidth="1"/>
    <col min="2559" max="2559" width="0" style="2" hidden="1" customWidth="1"/>
    <col min="2560" max="2560" width="14" style="2" customWidth="1"/>
    <col min="2561" max="2561" width="9.85546875" style="2" customWidth="1"/>
    <col min="2562" max="2563" width="13.28515625" style="2" customWidth="1"/>
    <col min="2564" max="2795" width="9.140625" style="2"/>
    <col min="2796" max="2796" width="3" style="2" customWidth="1"/>
    <col min="2797" max="2797" width="5.85546875" style="2" customWidth="1"/>
    <col min="2798" max="2798" width="9.85546875" style="2" customWidth="1"/>
    <col min="2799" max="2799" width="48.7109375" style="2" customWidth="1"/>
    <col min="2800" max="2800" width="43.28515625" style="2" customWidth="1"/>
    <col min="2801" max="2801" width="7.28515625" style="2" customWidth="1"/>
    <col min="2802" max="2802" width="6.140625" style="2" customWidth="1"/>
    <col min="2803" max="2803" width="7.28515625" style="2" customWidth="1"/>
    <col min="2804" max="2807" width="0" style="2" hidden="1" customWidth="1"/>
    <col min="2808" max="2808" width="11.42578125" style="2" customWidth="1"/>
    <col min="2809" max="2809" width="11.5703125" style="2" customWidth="1"/>
    <col min="2810" max="2810" width="10.85546875" style="2" customWidth="1"/>
    <col min="2811" max="2811" width="14.7109375" style="2" customWidth="1"/>
    <col min="2812" max="2812" width="12.140625" style="2" customWidth="1"/>
    <col min="2813" max="2813" width="13.7109375" style="2" customWidth="1"/>
    <col min="2814" max="2814" width="8.5703125" style="2" customWidth="1"/>
    <col min="2815" max="2815" width="0" style="2" hidden="1" customWidth="1"/>
    <col min="2816" max="2816" width="14" style="2" customWidth="1"/>
    <col min="2817" max="2817" width="9.85546875" style="2" customWidth="1"/>
    <col min="2818" max="2819" width="13.28515625" style="2" customWidth="1"/>
    <col min="2820" max="3051" width="9.140625" style="2"/>
    <col min="3052" max="3052" width="3" style="2" customWidth="1"/>
    <col min="3053" max="3053" width="5.85546875" style="2" customWidth="1"/>
    <col min="3054" max="3054" width="9.85546875" style="2" customWidth="1"/>
    <col min="3055" max="3055" width="48.7109375" style="2" customWidth="1"/>
    <col min="3056" max="3056" width="43.28515625" style="2" customWidth="1"/>
    <col min="3057" max="3057" width="7.28515625" style="2" customWidth="1"/>
    <col min="3058" max="3058" width="6.140625" style="2" customWidth="1"/>
    <col min="3059" max="3059" width="7.28515625" style="2" customWidth="1"/>
    <col min="3060" max="3063" width="0" style="2" hidden="1" customWidth="1"/>
    <col min="3064" max="3064" width="11.42578125" style="2" customWidth="1"/>
    <col min="3065" max="3065" width="11.5703125" style="2" customWidth="1"/>
    <col min="3066" max="3066" width="10.85546875" style="2" customWidth="1"/>
    <col min="3067" max="3067" width="14.7109375" style="2" customWidth="1"/>
    <col min="3068" max="3068" width="12.140625" style="2" customWidth="1"/>
    <col min="3069" max="3069" width="13.7109375" style="2" customWidth="1"/>
    <col min="3070" max="3070" width="8.5703125" style="2" customWidth="1"/>
    <col min="3071" max="3071" width="0" style="2" hidden="1" customWidth="1"/>
    <col min="3072" max="3072" width="14" style="2" customWidth="1"/>
    <col min="3073" max="3073" width="9.85546875" style="2" customWidth="1"/>
    <col min="3074" max="3075" width="13.28515625" style="2" customWidth="1"/>
    <col min="3076" max="3307" width="9.140625" style="2"/>
    <col min="3308" max="3308" width="3" style="2" customWidth="1"/>
    <col min="3309" max="3309" width="5.85546875" style="2" customWidth="1"/>
    <col min="3310" max="3310" width="9.85546875" style="2" customWidth="1"/>
    <col min="3311" max="3311" width="48.7109375" style="2" customWidth="1"/>
    <col min="3312" max="3312" width="43.28515625" style="2" customWidth="1"/>
    <col min="3313" max="3313" width="7.28515625" style="2" customWidth="1"/>
    <col min="3314" max="3314" width="6.140625" style="2" customWidth="1"/>
    <col min="3315" max="3315" width="7.28515625" style="2" customWidth="1"/>
    <col min="3316" max="3319" width="0" style="2" hidden="1" customWidth="1"/>
    <col min="3320" max="3320" width="11.42578125" style="2" customWidth="1"/>
    <col min="3321" max="3321" width="11.5703125" style="2" customWidth="1"/>
    <col min="3322" max="3322" width="10.85546875" style="2" customWidth="1"/>
    <col min="3323" max="3323" width="14.7109375" style="2" customWidth="1"/>
    <col min="3324" max="3324" width="12.140625" style="2" customWidth="1"/>
    <col min="3325" max="3325" width="13.7109375" style="2" customWidth="1"/>
    <col min="3326" max="3326" width="8.5703125" style="2" customWidth="1"/>
    <col min="3327" max="3327" width="0" style="2" hidden="1" customWidth="1"/>
    <col min="3328" max="3328" width="14" style="2" customWidth="1"/>
    <col min="3329" max="3329" width="9.85546875" style="2" customWidth="1"/>
    <col min="3330" max="3331" width="13.28515625" style="2" customWidth="1"/>
    <col min="3332" max="3563" width="9.140625" style="2"/>
    <col min="3564" max="3564" width="3" style="2" customWidth="1"/>
    <col min="3565" max="3565" width="5.85546875" style="2" customWidth="1"/>
    <col min="3566" max="3566" width="9.85546875" style="2" customWidth="1"/>
    <col min="3567" max="3567" width="48.7109375" style="2" customWidth="1"/>
    <col min="3568" max="3568" width="43.28515625" style="2" customWidth="1"/>
    <col min="3569" max="3569" width="7.28515625" style="2" customWidth="1"/>
    <col min="3570" max="3570" width="6.140625" style="2" customWidth="1"/>
    <col min="3571" max="3571" width="7.28515625" style="2" customWidth="1"/>
    <col min="3572" max="3575" width="0" style="2" hidden="1" customWidth="1"/>
    <col min="3576" max="3576" width="11.42578125" style="2" customWidth="1"/>
    <col min="3577" max="3577" width="11.5703125" style="2" customWidth="1"/>
    <col min="3578" max="3578" width="10.85546875" style="2" customWidth="1"/>
    <col min="3579" max="3579" width="14.7109375" style="2" customWidth="1"/>
    <col min="3580" max="3580" width="12.140625" style="2" customWidth="1"/>
    <col min="3581" max="3581" width="13.7109375" style="2" customWidth="1"/>
    <col min="3582" max="3582" width="8.5703125" style="2" customWidth="1"/>
    <col min="3583" max="3583" width="0" style="2" hidden="1" customWidth="1"/>
    <col min="3584" max="3584" width="14" style="2" customWidth="1"/>
    <col min="3585" max="3585" width="9.85546875" style="2" customWidth="1"/>
    <col min="3586" max="3587" width="13.28515625" style="2" customWidth="1"/>
    <col min="3588" max="3819" width="9.140625" style="2"/>
    <col min="3820" max="3820" width="3" style="2" customWidth="1"/>
    <col min="3821" max="3821" width="5.85546875" style="2" customWidth="1"/>
    <col min="3822" max="3822" width="9.85546875" style="2" customWidth="1"/>
    <col min="3823" max="3823" width="48.7109375" style="2" customWidth="1"/>
    <col min="3824" max="3824" width="43.28515625" style="2" customWidth="1"/>
    <col min="3825" max="3825" width="7.28515625" style="2" customWidth="1"/>
    <col min="3826" max="3826" width="6.140625" style="2" customWidth="1"/>
    <col min="3827" max="3827" width="7.28515625" style="2" customWidth="1"/>
    <col min="3828" max="3831" width="0" style="2" hidden="1" customWidth="1"/>
    <col min="3832" max="3832" width="11.42578125" style="2" customWidth="1"/>
    <col min="3833" max="3833" width="11.5703125" style="2" customWidth="1"/>
    <col min="3834" max="3834" width="10.85546875" style="2" customWidth="1"/>
    <col min="3835" max="3835" width="14.7109375" style="2" customWidth="1"/>
    <col min="3836" max="3836" width="12.140625" style="2" customWidth="1"/>
    <col min="3837" max="3837" width="13.7109375" style="2" customWidth="1"/>
    <col min="3838" max="3838" width="8.5703125" style="2" customWidth="1"/>
    <col min="3839" max="3839" width="0" style="2" hidden="1" customWidth="1"/>
    <col min="3840" max="3840" width="14" style="2" customWidth="1"/>
    <col min="3841" max="3841" width="9.85546875" style="2" customWidth="1"/>
    <col min="3842" max="3843" width="13.28515625" style="2" customWidth="1"/>
    <col min="3844" max="4075" width="9.140625" style="2"/>
    <col min="4076" max="4076" width="3" style="2" customWidth="1"/>
    <col min="4077" max="4077" width="5.85546875" style="2" customWidth="1"/>
    <col min="4078" max="4078" width="9.85546875" style="2" customWidth="1"/>
    <col min="4079" max="4079" width="48.7109375" style="2" customWidth="1"/>
    <col min="4080" max="4080" width="43.28515625" style="2" customWidth="1"/>
    <col min="4081" max="4081" width="7.28515625" style="2" customWidth="1"/>
    <col min="4082" max="4082" width="6.140625" style="2" customWidth="1"/>
    <col min="4083" max="4083" width="7.28515625" style="2" customWidth="1"/>
    <col min="4084" max="4087" width="0" style="2" hidden="1" customWidth="1"/>
    <col min="4088" max="4088" width="11.42578125" style="2" customWidth="1"/>
    <col min="4089" max="4089" width="11.5703125" style="2" customWidth="1"/>
    <col min="4090" max="4090" width="10.85546875" style="2" customWidth="1"/>
    <col min="4091" max="4091" width="14.7109375" style="2" customWidth="1"/>
    <col min="4092" max="4092" width="12.140625" style="2" customWidth="1"/>
    <col min="4093" max="4093" width="13.7109375" style="2" customWidth="1"/>
    <col min="4094" max="4094" width="8.5703125" style="2" customWidth="1"/>
    <col min="4095" max="4095" width="0" style="2" hidden="1" customWidth="1"/>
    <col min="4096" max="4096" width="14" style="2" customWidth="1"/>
    <col min="4097" max="4097" width="9.85546875" style="2" customWidth="1"/>
    <col min="4098" max="4099" width="13.28515625" style="2" customWidth="1"/>
    <col min="4100" max="4331" width="9.140625" style="2"/>
    <col min="4332" max="4332" width="3" style="2" customWidth="1"/>
    <col min="4333" max="4333" width="5.85546875" style="2" customWidth="1"/>
    <col min="4334" max="4334" width="9.85546875" style="2" customWidth="1"/>
    <col min="4335" max="4335" width="48.7109375" style="2" customWidth="1"/>
    <col min="4336" max="4336" width="43.28515625" style="2" customWidth="1"/>
    <col min="4337" max="4337" width="7.28515625" style="2" customWidth="1"/>
    <col min="4338" max="4338" width="6.140625" style="2" customWidth="1"/>
    <col min="4339" max="4339" width="7.28515625" style="2" customWidth="1"/>
    <col min="4340" max="4343" width="0" style="2" hidden="1" customWidth="1"/>
    <col min="4344" max="4344" width="11.42578125" style="2" customWidth="1"/>
    <col min="4345" max="4345" width="11.5703125" style="2" customWidth="1"/>
    <col min="4346" max="4346" width="10.85546875" style="2" customWidth="1"/>
    <col min="4347" max="4347" width="14.7109375" style="2" customWidth="1"/>
    <col min="4348" max="4348" width="12.140625" style="2" customWidth="1"/>
    <col min="4349" max="4349" width="13.7109375" style="2" customWidth="1"/>
    <col min="4350" max="4350" width="8.5703125" style="2" customWidth="1"/>
    <col min="4351" max="4351" width="0" style="2" hidden="1" customWidth="1"/>
    <col min="4352" max="4352" width="14" style="2" customWidth="1"/>
    <col min="4353" max="4353" width="9.85546875" style="2" customWidth="1"/>
    <col min="4354" max="4355" width="13.28515625" style="2" customWidth="1"/>
    <col min="4356" max="4587" width="9.140625" style="2"/>
    <col min="4588" max="4588" width="3" style="2" customWidth="1"/>
    <col min="4589" max="4589" width="5.85546875" style="2" customWidth="1"/>
    <col min="4590" max="4590" width="9.85546875" style="2" customWidth="1"/>
    <col min="4591" max="4591" width="48.7109375" style="2" customWidth="1"/>
    <col min="4592" max="4592" width="43.28515625" style="2" customWidth="1"/>
    <col min="4593" max="4593" width="7.28515625" style="2" customWidth="1"/>
    <col min="4594" max="4594" width="6.140625" style="2" customWidth="1"/>
    <col min="4595" max="4595" width="7.28515625" style="2" customWidth="1"/>
    <col min="4596" max="4599" width="0" style="2" hidden="1" customWidth="1"/>
    <col min="4600" max="4600" width="11.42578125" style="2" customWidth="1"/>
    <col min="4601" max="4601" width="11.5703125" style="2" customWidth="1"/>
    <col min="4602" max="4602" width="10.85546875" style="2" customWidth="1"/>
    <col min="4603" max="4603" width="14.7109375" style="2" customWidth="1"/>
    <col min="4604" max="4604" width="12.140625" style="2" customWidth="1"/>
    <col min="4605" max="4605" width="13.7109375" style="2" customWidth="1"/>
    <col min="4606" max="4606" width="8.5703125" style="2" customWidth="1"/>
    <col min="4607" max="4607" width="0" style="2" hidden="1" customWidth="1"/>
    <col min="4608" max="4608" width="14" style="2" customWidth="1"/>
    <col min="4609" max="4609" width="9.85546875" style="2" customWidth="1"/>
    <col min="4610" max="4611" width="13.28515625" style="2" customWidth="1"/>
    <col min="4612" max="4843" width="9.140625" style="2"/>
    <col min="4844" max="4844" width="3" style="2" customWidth="1"/>
    <col min="4845" max="4845" width="5.85546875" style="2" customWidth="1"/>
    <col min="4846" max="4846" width="9.85546875" style="2" customWidth="1"/>
    <col min="4847" max="4847" width="48.7109375" style="2" customWidth="1"/>
    <col min="4848" max="4848" width="43.28515625" style="2" customWidth="1"/>
    <col min="4849" max="4849" width="7.28515625" style="2" customWidth="1"/>
    <col min="4850" max="4850" width="6.140625" style="2" customWidth="1"/>
    <col min="4851" max="4851" width="7.28515625" style="2" customWidth="1"/>
    <col min="4852" max="4855" width="0" style="2" hidden="1" customWidth="1"/>
    <col min="4856" max="4856" width="11.42578125" style="2" customWidth="1"/>
    <col min="4857" max="4857" width="11.5703125" style="2" customWidth="1"/>
    <col min="4858" max="4858" width="10.85546875" style="2" customWidth="1"/>
    <col min="4859" max="4859" width="14.7109375" style="2" customWidth="1"/>
    <col min="4860" max="4860" width="12.140625" style="2" customWidth="1"/>
    <col min="4861" max="4861" width="13.7109375" style="2" customWidth="1"/>
    <col min="4862" max="4862" width="8.5703125" style="2" customWidth="1"/>
    <col min="4863" max="4863" width="0" style="2" hidden="1" customWidth="1"/>
    <col min="4864" max="4864" width="14" style="2" customWidth="1"/>
    <col min="4865" max="4865" width="9.85546875" style="2" customWidth="1"/>
    <col min="4866" max="4867" width="13.28515625" style="2" customWidth="1"/>
    <col min="4868" max="5099" width="9.140625" style="2"/>
    <col min="5100" max="5100" width="3" style="2" customWidth="1"/>
    <col min="5101" max="5101" width="5.85546875" style="2" customWidth="1"/>
    <col min="5102" max="5102" width="9.85546875" style="2" customWidth="1"/>
    <col min="5103" max="5103" width="48.7109375" style="2" customWidth="1"/>
    <col min="5104" max="5104" width="43.28515625" style="2" customWidth="1"/>
    <col min="5105" max="5105" width="7.28515625" style="2" customWidth="1"/>
    <col min="5106" max="5106" width="6.140625" style="2" customWidth="1"/>
    <col min="5107" max="5107" width="7.28515625" style="2" customWidth="1"/>
    <col min="5108" max="5111" width="0" style="2" hidden="1" customWidth="1"/>
    <col min="5112" max="5112" width="11.42578125" style="2" customWidth="1"/>
    <col min="5113" max="5113" width="11.5703125" style="2" customWidth="1"/>
    <col min="5114" max="5114" width="10.85546875" style="2" customWidth="1"/>
    <col min="5115" max="5115" width="14.7109375" style="2" customWidth="1"/>
    <col min="5116" max="5116" width="12.140625" style="2" customWidth="1"/>
    <col min="5117" max="5117" width="13.7109375" style="2" customWidth="1"/>
    <col min="5118" max="5118" width="8.5703125" style="2" customWidth="1"/>
    <col min="5119" max="5119" width="0" style="2" hidden="1" customWidth="1"/>
    <col min="5120" max="5120" width="14" style="2" customWidth="1"/>
    <col min="5121" max="5121" width="9.85546875" style="2" customWidth="1"/>
    <col min="5122" max="5123" width="13.28515625" style="2" customWidth="1"/>
    <col min="5124" max="5355" width="9.140625" style="2"/>
    <col min="5356" max="5356" width="3" style="2" customWidth="1"/>
    <col min="5357" max="5357" width="5.85546875" style="2" customWidth="1"/>
    <col min="5358" max="5358" width="9.85546875" style="2" customWidth="1"/>
    <col min="5359" max="5359" width="48.7109375" style="2" customWidth="1"/>
    <col min="5360" max="5360" width="43.28515625" style="2" customWidth="1"/>
    <col min="5361" max="5361" width="7.28515625" style="2" customWidth="1"/>
    <col min="5362" max="5362" width="6.140625" style="2" customWidth="1"/>
    <col min="5363" max="5363" width="7.28515625" style="2" customWidth="1"/>
    <col min="5364" max="5367" width="0" style="2" hidden="1" customWidth="1"/>
    <col min="5368" max="5368" width="11.42578125" style="2" customWidth="1"/>
    <col min="5369" max="5369" width="11.5703125" style="2" customWidth="1"/>
    <col min="5370" max="5370" width="10.85546875" style="2" customWidth="1"/>
    <col min="5371" max="5371" width="14.7109375" style="2" customWidth="1"/>
    <col min="5372" max="5372" width="12.140625" style="2" customWidth="1"/>
    <col min="5373" max="5373" width="13.7109375" style="2" customWidth="1"/>
    <col min="5374" max="5374" width="8.5703125" style="2" customWidth="1"/>
    <col min="5375" max="5375" width="0" style="2" hidden="1" customWidth="1"/>
    <col min="5376" max="5376" width="14" style="2" customWidth="1"/>
    <col min="5377" max="5377" width="9.85546875" style="2" customWidth="1"/>
    <col min="5378" max="5379" width="13.28515625" style="2" customWidth="1"/>
    <col min="5380" max="5611" width="9.140625" style="2"/>
    <col min="5612" max="5612" width="3" style="2" customWidth="1"/>
    <col min="5613" max="5613" width="5.85546875" style="2" customWidth="1"/>
    <col min="5614" max="5614" width="9.85546875" style="2" customWidth="1"/>
    <col min="5615" max="5615" width="48.7109375" style="2" customWidth="1"/>
    <col min="5616" max="5616" width="43.28515625" style="2" customWidth="1"/>
    <col min="5617" max="5617" width="7.28515625" style="2" customWidth="1"/>
    <col min="5618" max="5618" width="6.140625" style="2" customWidth="1"/>
    <col min="5619" max="5619" width="7.28515625" style="2" customWidth="1"/>
    <col min="5620" max="5623" width="0" style="2" hidden="1" customWidth="1"/>
    <col min="5624" max="5624" width="11.42578125" style="2" customWidth="1"/>
    <col min="5625" max="5625" width="11.5703125" style="2" customWidth="1"/>
    <col min="5626" max="5626" width="10.85546875" style="2" customWidth="1"/>
    <col min="5627" max="5627" width="14.7109375" style="2" customWidth="1"/>
    <col min="5628" max="5628" width="12.140625" style="2" customWidth="1"/>
    <col min="5629" max="5629" width="13.7109375" style="2" customWidth="1"/>
    <col min="5630" max="5630" width="8.5703125" style="2" customWidth="1"/>
    <col min="5631" max="5631" width="0" style="2" hidden="1" customWidth="1"/>
    <col min="5632" max="5632" width="14" style="2" customWidth="1"/>
    <col min="5633" max="5633" width="9.85546875" style="2" customWidth="1"/>
    <col min="5634" max="5635" width="13.28515625" style="2" customWidth="1"/>
    <col min="5636" max="5867" width="9.140625" style="2"/>
    <col min="5868" max="5868" width="3" style="2" customWidth="1"/>
    <col min="5869" max="5869" width="5.85546875" style="2" customWidth="1"/>
    <col min="5870" max="5870" width="9.85546875" style="2" customWidth="1"/>
    <col min="5871" max="5871" width="48.7109375" style="2" customWidth="1"/>
    <col min="5872" max="5872" width="43.28515625" style="2" customWidth="1"/>
    <col min="5873" max="5873" width="7.28515625" style="2" customWidth="1"/>
    <col min="5874" max="5874" width="6.140625" style="2" customWidth="1"/>
    <col min="5875" max="5875" width="7.28515625" style="2" customWidth="1"/>
    <col min="5876" max="5879" width="0" style="2" hidden="1" customWidth="1"/>
    <col min="5880" max="5880" width="11.42578125" style="2" customWidth="1"/>
    <col min="5881" max="5881" width="11.5703125" style="2" customWidth="1"/>
    <col min="5882" max="5882" width="10.85546875" style="2" customWidth="1"/>
    <col min="5883" max="5883" width="14.7109375" style="2" customWidth="1"/>
    <col min="5884" max="5884" width="12.140625" style="2" customWidth="1"/>
    <col min="5885" max="5885" width="13.7109375" style="2" customWidth="1"/>
    <col min="5886" max="5886" width="8.5703125" style="2" customWidth="1"/>
    <col min="5887" max="5887" width="0" style="2" hidden="1" customWidth="1"/>
    <col min="5888" max="5888" width="14" style="2" customWidth="1"/>
    <col min="5889" max="5889" width="9.85546875" style="2" customWidth="1"/>
    <col min="5890" max="5891" width="13.28515625" style="2" customWidth="1"/>
    <col min="5892" max="6123" width="9.140625" style="2"/>
    <col min="6124" max="6124" width="3" style="2" customWidth="1"/>
    <col min="6125" max="6125" width="5.85546875" style="2" customWidth="1"/>
    <col min="6126" max="6126" width="9.85546875" style="2" customWidth="1"/>
    <col min="6127" max="6127" width="48.7109375" style="2" customWidth="1"/>
    <col min="6128" max="6128" width="43.28515625" style="2" customWidth="1"/>
    <col min="6129" max="6129" width="7.28515625" style="2" customWidth="1"/>
    <col min="6130" max="6130" width="6.140625" style="2" customWidth="1"/>
    <col min="6131" max="6131" width="7.28515625" style="2" customWidth="1"/>
    <col min="6132" max="6135" width="0" style="2" hidden="1" customWidth="1"/>
    <col min="6136" max="6136" width="11.42578125" style="2" customWidth="1"/>
    <col min="6137" max="6137" width="11.5703125" style="2" customWidth="1"/>
    <col min="6138" max="6138" width="10.85546875" style="2" customWidth="1"/>
    <col min="6139" max="6139" width="14.7109375" style="2" customWidth="1"/>
    <col min="6140" max="6140" width="12.140625" style="2" customWidth="1"/>
    <col min="6141" max="6141" width="13.7109375" style="2" customWidth="1"/>
    <col min="6142" max="6142" width="8.5703125" style="2" customWidth="1"/>
    <col min="6143" max="6143" width="0" style="2" hidden="1" customWidth="1"/>
    <col min="6144" max="6144" width="14" style="2" customWidth="1"/>
    <col min="6145" max="6145" width="9.85546875" style="2" customWidth="1"/>
    <col min="6146" max="6147" width="13.28515625" style="2" customWidth="1"/>
    <col min="6148" max="6379" width="9.140625" style="2"/>
    <col min="6380" max="6380" width="3" style="2" customWidth="1"/>
    <col min="6381" max="6381" width="5.85546875" style="2" customWidth="1"/>
    <col min="6382" max="6382" width="9.85546875" style="2" customWidth="1"/>
    <col min="6383" max="6383" width="48.7109375" style="2" customWidth="1"/>
    <col min="6384" max="6384" width="43.28515625" style="2" customWidth="1"/>
    <col min="6385" max="6385" width="7.28515625" style="2" customWidth="1"/>
    <col min="6386" max="6386" width="6.140625" style="2" customWidth="1"/>
    <col min="6387" max="6387" width="7.28515625" style="2" customWidth="1"/>
    <col min="6388" max="6391" width="0" style="2" hidden="1" customWidth="1"/>
    <col min="6392" max="6392" width="11.42578125" style="2" customWidth="1"/>
    <col min="6393" max="6393" width="11.5703125" style="2" customWidth="1"/>
    <col min="6394" max="6394" width="10.85546875" style="2" customWidth="1"/>
    <col min="6395" max="6395" width="14.7109375" style="2" customWidth="1"/>
    <col min="6396" max="6396" width="12.140625" style="2" customWidth="1"/>
    <col min="6397" max="6397" width="13.7109375" style="2" customWidth="1"/>
    <col min="6398" max="6398" width="8.5703125" style="2" customWidth="1"/>
    <col min="6399" max="6399" width="0" style="2" hidden="1" customWidth="1"/>
    <col min="6400" max="6400" width="14" style="2" customWidth="1"/>
    <col min="6401" max="6401" width="9.85546875" style="2" customWidth="1"/>
    <col min="6402" max="6403" width="13.28515625" style="2" customWidth="1"/>
    <col min="6404" max="6635" width="9.140625" style="2"/>
    <col min="6636" max="6636" width="3" style="2" customWidth="1"/>
    <col min="6637" max="6637" width="5.85546875" style="2" customWidth="1"/>
    <col min="6638" max="6638" width="9.85546875" style="2" customWidth="1"/>
    <col min="6639" max="6639" width="48.7109375" style="2" customWidth="1"/>
    <col min="6640" max="6640" width="43.28515625" style="2" customWidth="1"/>
    <col min="6641" max="6641" width="7.28515625" style="2" customWidth="1"/>
    <col min="6642" max="6642" width="6.140625" style="2" customWidth="1"/>
    <col min="6643" max="6643" width="7.28515625" style="2" customWidth="1"/>
    <col min="6644" max="6647" width="0" style="2" hidden="1" customWidth="1"/>
    <col min="6648" max="6648" width="11.42578125" style="2" customWidth="1"/>
    <col min="6649" max="6649" width="11.5703125" style="2" customWidth="1"/>
    <col min="6650" max="6650" width="10.85546875" style="2" customWidth="1"/>
    <col min="6651" max="6651" width="14.7109375" style="2" customWidth="1"/>
    <col min="6652" max="6652" width="12.140625" style="2" customWidth="1"/>
    <col min="6653" max="6653" width="13.7109375" style="2" customWidth="1"/>
    <col min="6654" max="6654" width="8.5703125" style="2" customWidth="1"/>
    <col min="6655" max="6655" width="0" style="2" hidden="1" customWidth="1"/>
    <col min="6656" max="6656" width="14" style="2" customWidth="1"/>
    <col min="6657" max="6657" width="9.85546875" style="2" customWidth="1"/>
    <col min="6658" max="6659" width="13.28515625" style="2" customWidth="1"/>
    <col min="6660" max="6891" width="9.140625" style="2"/>
    <col min="6892" max="6892" width="3" style="2" customWidth="1"/>
    <col min="6893" max="6893" width="5.85546875" style="2" customWidth="1"/>
    <col min="6894" max="6894" width="9.85546875" style="2" customWidth="1"/>
    <col min="6895" max="6895" width="48.7109375" style="2" customWidth="1"/>
    <col min="6896" max="6896" width="43.28515625" style="2" customWidth="1"/>
    <col min="6897" max="6897" width="7.28515625" style="2" customWidth="1"/>
    <col min="6898" max="6898" width="6.140625" style="2" customWidth="1"/>
    <col min="6899" max="6899" width="7.28515625" style="2" customWidth="1"/>
    <col min="6900" max="6903" width="0" style="2" hidden="1" customWidth="1"/>
    <col min="6904" max="6904" width="11.42578125" style="2" customWidth="1"/>
    <col min="6905" max="6905" width="11.5703125" style="2" customWidth="1"/>
    <col min="6906" max="6906" width="10.85546875" style="2" customWidth="1"/>
    <col min="6907" max="6907" width="14.7109375" style="2" customWidth="1"/>
    <col min="6908" max="6908" width="12.140625" style="2" customWidth="1"/>
    <col min="6909" max="6909" width="13.7109375" style="2" customWidth="1"/>
    <col min="6910" max="6910" width="8.5703125" style="2" customWidth="1"/>
    <col min="6911" max="6911" width="0" style="2" hidden="1" customWidth="1"/>
    <col min="6912" max="6912" width="14" style="2" customWidth="1"/>
    <col min="6913" max="6913" width="9.85546875" style="2" customWidth="1"/>
    <col min="6914" max="6915" width="13.28515625" style="2" customWidth="1"/>
    <col min="6916" max="7147" width="9.140625" style="2"/>
    <col min="7148" max="7148" width="3" style="2" customWidth="1"/>
    <col min="7149" max="7149" width="5.85546875" style="2" customWidth="1"/>
    <col min="7150" max="7150" width="9.85546875" style="2" customWidth="1"/>
    <col min="7151" max="7151" width="48.7109375" style="2" customWidth="1"/>
    <col min="7152" max="7152" width="43.28515625" style="2" customWidth="1"/>
    <col min="7153" max="7153" width="7.28515625" style="2" customWidth="1"/>
    <col min="7154" max="7154" width="6.140625" style="2" customWidth="1"/>
    <col min="7155" max="7155" width="7.28515625" style="2" customWidth="1"/>
    <col min="7156" max="7159" width="0" style="2" hidden="1" customWidth="1"/>
    <col min="7160" max="7160" width="11.42578125" style="2" customWidth="1"/>
    <col min="7161" max="7161" width="11.5703125" style="2" customWidth="1"/>
    <col min="7162" max="7162" width="10.85546875" style="2" customWidth="1"/>
    <col min="7163" max="7163" width="14.7109375" style="2" customWidth="1"/>
    <col min="7164" max="7164" width="12.140625" style="2" customWidth="1"/>
    <col min="7165" max="7165" width="13.7109375" style="2" customWidth="1"/>
    <col min="7166" max="7166" width="8.5703125" style="2" customWidth="1"/>
    <col min="7167" max="7167" width="0" style="2" hidden="1" customWidth="1"/>
    <col min="7168" max="7168" width="14" style="2" customWidth="1"/>
    <col min="7169" max="7169" width="9.85546875" style="2" customWidth="1"/>
    <col min="7170" max="7171" width="13.28515625" style="2" customWidth="1"/>
    <col min="7172" max="7403" width="9.140625" style="2"/>
    <col min="7404" max="7404" width="3" style="2" customWidth="1"/>
    <col min="7405" max="7405" width="5.85546875" style="2" customWidth="1"/>
    <col min="7406" max="7406" width="9.85546875" style="2" customWidth="1"/>
    <col min="7407" max="7407" width="48.7109375" style="2" customWidth="1"/>
    <col min="7408" max="7408" width="43.28515625" style="2" customWidth="1"/>
    <col min="7409" max="7409" width="7.28515625" style="2" customWidth="1"/>
    <col min="7410" max="7410" width="6.140625" style="2" customWidth="1"/>
    <col min="7411" max="7411" width="7.28515625" style="2" customWidth="1"/>
    <col min="7412" max="7415" width="0" style="2" hidden="1" customWidth="1"/>
    <col min="7416" max="7416" width="11.42578125" style="2" customWidth="1"/>
    <col min="7417" max="7417" width="11.5703125" style="2" customWidth="1"/>
    <col min="7418" max="7418" width="10.85546875" style="2" customWidth="1"/>
    <col min="7419" max="7419" width="14.7109375" style="2" customWidth="1"/>
    <col min="7420" max="7420" width="12.140625" style="2" customWidth="1"/>
    <col min="7421" max="7421" width="13.7109375" style="2" customWidth="1"/>
    <col min="7422" max="7422" width="8.5703125" style="2" customWidth="1"/>
    <col min="7423" max="7423" width="0" style="2" hidden="1" customWidth="1"/>
    <col min="7424" max="7424" width="14" style="2" customWidth="1"/>
    <col min="7425" max="7425" width="9.85546875" style="2" customWidth="1"/>
    <col min="7426" max="7427" width="13.28515625" style="2" customWidth="1"/>
    <col min="7428" max="7659" width="9.140625" style="2"/>
    <col min="7660" max="7660" width="3" style="2" customWidth="1"/>
    <col min="7661" max="7661" width="5.85546875" style="2" customWidth="1"/>
    <col min="7662" max="7662" width="9.85546875" style="2" customWidth="1"/>
    <col min="7663" max="7663" width="48.7109375" style="2" customWidth="1"/>
    <col min="7664" max="7664" width="43.28515625" style="2" customWidth="1"/>
    <col min="7665" max="7665" width="7.28515625" style="2" customWidth="1"/>
    <col min="7666" max="7666" width="6.140625" style="2" customWidth="1"/>
    <col min="7667" max="7667" width="7.28515625" style="2" customWidth="1"/>
    <col min="7668" max="7671" width="0" style="2" hidden="1" customWidth="1"/>
    <col min="7672" max="7672" width="11.42578125" style="2" customWidth="1"/>
    <col min="7673" max="7673" width="11.5703125" style="2" customWidth="1"/>
    <col min="7674" max="7674" width="10.85546875" style="2" customWidth="1"/>
    <col min="7675" max="7675" width="14.7109375" style="2" customWidth="1"/>
    <col min="7676" max="7676" width="12.140625" style="2" customWidth="1"/>
    <col min="7677" max="7677" width="13.7109375" style="2" customWidth="1"/>
    <col min="7678" max="7678" width="8.5703125" style="2" customWidth="1"/>
    <col min="7679" max="7679" width="0" style="2" hidden="1" customWidth="1"/>
    <col min="7680" max="7680" width="14" style="2" customWidth="1"/>
    <col min="7681" max="7681" width="9.85546875" style="2" customWidth="1"/>
    <col min="7682" max="7683" width="13.28515625" style="2" customWidth="1"/>
    <col min="7684" max="7915" width="9.140625" style="2"/>
    <col min="7916" max="7916" width="3" style="2" customWidth="1"/>
    <col min="7917" max="7917" width="5.85546875" style="2" customWidth="1"/>
    <col min="7918" max="7918" width="9.85546875" style="2" customWidth="1"/>
    <col min="7919" max="7919" width="48.7109375" style="2" customWidth="1"/>
    <col min="7920" max="7920" width="43.28515625" style="2" customWidth="1"/>
    <col min="7921" max="7921" width="7.28515625" style="2" customWidth="1"/>
    <col min="7922" max="7922" width="6.140625" style="2" customWidth="1"/>
    <col min="7923" max="7923" width="7.28515625" style="2" customWidth="1"/>
    <col min="7924" max="7927" width="0" style="2" hidden="1" customWidth="1"/>
    <col min="7928" max="7928" width="11.42578125" style="2" customWidth="1"/>
    <col min="7929" max="7929" width="11.5703125" style="2" customWidth="1"/>
    <col min="7930" max="7930" width="10.85546875" style="2" customWidth="1"/>
    <col min="7931" max="7931" width="14.7109375" style="2" customWidth="1"/>
    <col min="7932" max="7932" width="12.140625" style="2" customWidth="1"/>
    <col min="7933" max="7933" width="13.7109375" style="2" customWidth="1"/>
    <col min="7934" max="7934" width="8.5703125" style="2" customWidth="1"/>
    <col min="7935" max="7935" width="0" style="2" hidden="1" customWidth="1"/>
    <col min="7936" max="7936" width="14" style="2" customWidth="1"/>
    <col min="7937" max="7937" width="9.85546875" style="2" customWidth="1"/>
    <col min="7938" max="7939" width="13.28515625" style="2" customWidth="1"/>
    <col min="7940" max="8171" width="9.140625" style="2"/>
    <col min="8172" max="8172" width="3" style="2" customWidth="1"/>
    <col min="8173" max="8173" width="5.85546875" style="2" customWidth="1"/>
    <col min="8174" max="8174" width="9.85546875" style="2" customWidth="1"/>
    <col min="8175" max="8175" width="48.7109375" style="2" customWidth="1"/>
    <col min="8176" max="8176" width="43.28515625" style="2" customWidth="1"/>
    <col min="8177" max="8177" width="7.28515625" style="2" customWidth="1"/>
    <col min="8178" max="8178" width="6.140625" style="2" customWidth="1"/>
    <col min="8179" max="8179" width="7.28515625" style="2" customWidth="1"/>
    <col min="8180" max="8183" width="0" style="2" hidden="1" customWidth="1"/>
    <col min="8184" max="8184" width="11.42578125" style="2" customWidth="1"/>
    <col min="8185" max="8185" width="11.5703125" style="2" customWidth="1"/>
    <col min="8186" max="8186" width="10.85546875" style="2" customWidth="1"/>
    <col min="8187" max="8187" width="14.7109375" style="2" customWidth="1"/>
    <col min="8188" max="8188" width="12.140625" style="2" customWidth="1"/>
    <col min="8189" max="8189" width="13.7109375" style="2" customWidth="1"/>
    <col min="8190" max="8190" width="8.5703125" style="2" customWidth="1"/>
    <col min="8191" max="8191" width="0" style="2" hidden="1" customWidth="1"/>
    <col min="8192" max="8192" width="14" style="2" customWidth="1"/>
    <col min="8193" max="8193" width="9.85546875" style="2" customWidth="1"/>
    <col min="8194" max="8195" width="13.28515625" style="2" customWidth="1"/>
    <col min="8196" max="8427" width="9.140625" style="2"/>
    <col min="8428" max="8428" width="3" style="2" customWidth="1"/>
    <col min="8429" max="8429" width="5.85546875" style="2" customWidth="1"/>
    <col min="8430" max="8430" width="9.85546875" style="2" customWidth="1"/>
    <col min="8431" max="8431" width="48.7109375" style="2" customWidth="1"/>
    <col min="8432" max="8432" width="43.28515625" style="2" customWidth="1"/>
    <col min="8433" max="8433" width="7.28515625" style="2" customWidth="1"/>
    <col min="8434" max="8434" width="6.140625" style="2" customWidth="1"/>
    <col min="8435" max="8435" width="7.28515625" style="2" customWidth="1"/>
    <col min="8436" max="8439" width="0" style="2" hidden="1" customWidth="1"/>
    <col min="8440" max="8440" width="11.42578125" style="2" customWidth="1"/>
    <col min="8441" max="8441" width="11.5703125" style="2" customWidth="1"/>
    <col min="8442" max="8442" width="10.85546875" style="2" customWidth="1"/>
    <col min="8443" max="8443" width="14.7109375" style="2" customWidth="1"/>
    <col min="8444" max="8444" width="12.140625" style="2" customWidth="1"/>
    <col min="8445" max="8445" width="13.7109375" style="2" customWidth="1"/>
    <col min="8446" max="8446" width="8.5703125" style="2" customWidth="1"/>
    <col min="8447" max="8447" width="0" style="2" hidden="1" customWidth="1"/>
    <col min="8448" max="8448" width="14" style="2" customWidth="1"/>
    <col min="8449" max="8449" width="9.85546875" style="2" customWidth="1"/>
    <col min="8450" max="8451" width="13.28515625" style="2" customWidth="1"/>
    <col min="8452" max="8683" width="9.140625" style="2"/>
    <col min="8684" max="8684" width="3" style="2" customWidth="1"/>
    <col min="8685" max="8685" width="5.85546875" style="2" customWidth="1"/>
    <col min="8686" max="8686" width="9.85546875" style="2" customWidth="1"/>
    <col min="8687" max="8687" width="48.7109375" style="2" customWidth="1"/>
    <col min="8688" max="8688" width="43.28515625" style="2" customWidth="1"/>
    <col min="8689" max="8689" width="7.28515625" style="2" customWidth="1"/>
    <col min="8690" max="8690" width="6.140625" style="2" customWidth="1"/>
    <col min="8691" max="8691" width="7.28515625" style="2" customWidth="1"/>
    <col min="8692" max="8695" width="0" style="2" hidden="1" customWidth="1"/>
    <col min="8696" max="8696" width="11.42578125" style="2" customWidth="1"/>
    <col min="8697" max="8697" width="11.5703125" style="2" customWidth="1"/>
    <col min="8698" max="8698" width="10.85546875" style="2" customWidth="1"/>
    <col min="8699" max="8699" width="14.7109375" style="2" customWidth="1"/>
    <col min="8700" max="8700" width="12.140625" style="2" customWidth="1"/>
    <col min="8701" max="8701" width="13.7109375" style="2" customWidth="1"/>
    <col min="8702" max="8702" width="8.5703125" style="2" customWidth="1"/>
    <col min="8703" max="8703" width="0" style="2" hidden="1" customWidth="1"/>
    <col min="8704" max="8704" width="14" style="2" customWidth="1"/>
    <col min="8705" max="8705" width="9.85546875" style="2" customWidth="1"/>
    <col min="8706" max="8707" width="13.28515625" style="2" customWidth="1"/>
    <col min="8708" max="8939" width="9.140625" style="2"/>
    <col min="8940" max="8940" width="3" style="2" customWidth="1"/>
    <col min="8941" max="8941" width="5.85546875" style="2" customWidth="1"/>
    <col min="8942" max="8942" width="9.85546875" style="2" customWidth="1"/>
    <col min="8943" max="8943" width="48.7109375" style="2" customWidth="1"/>
    <col min="8944" max="8944" width="43.28515625" style="2" customWidth="1"/>
    <col min="8945" max="8945" width="7.28515625" style="2" customWidth="1"/>
    <col min="8946" max="8946" width="6.140625" style="2" customWidth="1"/>
    <col min="8947" max="8947" width="7.28515625" style="2" customWidth="1"/>
    <col min="8948" max="8951" width="0" style="2" hidden="1" customWidth="1"/>
    <col min="8952" max="8952" width="11.42578125" style="2" customWidth="1"/>
    <col min="8953" max="8953" width="11.5703125" style="2" customWidth="1"/>
    <col min="8954" max="8954" width="10.85546875" style="2" customWidth="1"/>
    <col min="8955" max="8955" width="14.7109375" style="2" customWidth="1"/>
    <col min="8956" max="8956" width="12.140625" style="2" customWidth="1"/>
    <col min="8957" max="8957" width="13.7109375" style="2" customWidth="1"/>
    <col min="8958" max="8958" width="8.5703125" style="2" customWidth="1"/>
    <col min="8959" max="8959" width="0" style="2" hidden="1" customWidth="1"/>
    <col min="8960" max="8960" width="14" style="2" customWidth="1"/>
    <col min="8961" max="8961" width="9.85546875" style="2" customWidth="1"/>
    <col min="8962" max="8963" width="13.28515625" style="2" customWidth="1"/>
    <col min="8964" max="9195" width="9.140625" style="2"/>
    <col min="9196" max="9196" width="3" style="2" customWidth="1"/>
    <col min="9197" max="9197" width="5.85546875" style="2" customWidth="1"/>
    <col min="9198" max="9198" width="9.85546875" style="2" customWidth="1"/>
    <col min="9199" max="9199" width="48.7109375" style="2" customWidth="1"/>
    <col min="9200" max="9200" width="43.28515625" style="2" customWidth="1"/>
    <col min="9201" max="9201" width="7.28515625" style="2" customWidth="1"/>
    <col min="9202" max="9202" width="6.140625" style="2" customWidth="1"/>
    <col min="9203" max="9203" width="7.28515625" style="2" customWidth="1"/>
    <col min="9204" max="9207" width="0" style="2" hidden="1" customWidth="1"/>
    <col min="9208" max="9208" width="11.42578125" style="2" customWidth="1"/>
    <col min="9209" max="9209" width="11.5703125" style="2" customWidth="1"/>
    <col min="9210" max="9210" width="10.85546875" style="2" customWidth="1"/>
    <col min="9211" max="9211" width="14.7109375" style="2" customWidth="1"/>
    <col min="9212" max="9212" width="12.140625" style="2" customWidth="1"/>
    <col min="9213" max="9213" width="13.7109375" style="2" customWidth="1"/>
    <col min="9214" max="9214" width="8.5703125" style="2" customWidth="1"/>
    <col min="9215" max="9215" width="0" style="2" hidden="1" customWidth="1"/>
    <col min="9216" max="9216" width="14" style="2" customWidth="1"/>
    <col min="9217" max="9217" width="9.85546875" style="2" customWidth="1"/>
    <col min="9218" max="9219" width="13.28515625" style="2" customWidth="1"/>
    <col min="9220" max="9451" width="9.140625" style="2"/>
    <col min="9452" max="9452" width="3" style="2" customWidth="1"/>
    <col min="9453" max="9453" width="5.85546875" style="2" customWidth="1"/>
    <col min="9454" max="9454" width="9.85546875" style="2" customWidth="1"/>
    <col min="9455" max="9455" width="48.7109375" style="2" customWidth="1"/>
    <col min="9456" max="9456" width="43.28515625" style="2" customWidth="1"/>
    <col min="9457" max="9457" width="7.28515625" style="2" customWidth="1"/>
    <col min="9458" max="9458" width="6.140625" style="2" customWidth="1"/>
    <col min="9459" max="9459" width="7.28515625" style="2" customWidth="1"/>
    <col min="9460" max="9463" width="0" style="2" hidden="1" customWidth="1"/>
    <col min="9464" max="9464" width="11.42578125" style="2" customWidth="1"/>
    <col min="9465" max="9465" width="11.5703125" style="2" customWidth="1"/>
    <col min="9466" max="9466" width="10.85546875" style="2" customWidth="1"/>
    <col min="9467" max="9467" width="14.7109375" style="2" customWidth="1"/>
    <col min="9468" max="9468" width="12.140625" style="2" customWidth="1"/>
    <col min="9469" max="9469" width="13.7109375" style="2" customWidth="1"/>
    <col min="9470" max="9470" width="8.5703125" style="2" customWidth="1"/>
    <col min="9471" max="9471" width="0" style="2" hidden="1" customWidth="1"/>
    <col min="9472" max="9472" width="14" style="2" customWidth="1"/>
    <col min="9473" max="9473" width="9.85546875" style="2" customWidth="1"/>
    <col min="9474" max="9475" width="13.28515625" style="2" customWidth="1"/>
    <col min="9476" max="9707" width="9.140625" style="2"/>
    <col min="9708" max="9708" width="3" style="2" customWidth="1"/>
    <col min="9709" max="9709" width="5.85546875" style="2" customWidth="1"/>
    <col min="9710" max="9710" width="9.85546875" style="2" customWidth="1"/>
    <col min="9711" max="9711" width="48.7109375" style="2" customWidth="1"/>
    <col min="9712" max="9712" width="43.28515625" style="2" customWidth="1"/>
    <col min="9713" max="9713" width="7.28515625" style="2" customWidth="1"/>
    <col min="9714" max="9714" width="6.140625" style="2" customWidth="1"/>
    <col min="9715" max="9715" width="7.28515625" style="2" customWidth="1"/>
    <col min="9716" max="9719" width="0" style="2" hidden="1" customWidth="1"/>
    <col min="9720" max="9720" width="11.42578125" style="2" customWidth="1"/>
    <col min="9721" max="9721" width="11.5703125" style="2" customWidth="1"/>
    <col min="9722" max="9722" width="10.85546875" style="2" customWidth="1"/>
    <col min="9723" max="9723" width="14.7109375" style="2" customWidth="1"/>
    <col min="9724" max="9724" width="12.140625" style="2" customWidth="1"/>
    <col min="9725" max="9725" width="13.7109375" style="2" customWidth="1"/>
    <col min="9726" max="9726" width="8.5703125" style="2" customWidth="1"/>
    <col min="9727" max="9727" width="0" style="2" hidden="1" customWidth="1"/>
    <col min="9728" max="9728" width="14" style="2" customWidth="1"/>
    <col min="9729" max="9729" width="9.85546875" style="2" customWidth="1"/>
    <col min="9730" max="9731" width="13.28515625" style="2" customWidth="1"/>
    <col min="9732" max="9963" width="9.140625" style="2"/>
    <col min="9964" max="9964" width="3" style="2" customWidth="1"/>
    <col min="9965" max="9965" width="5.85546875" style="2" customWidth="1"/>
    <col min="9966" max="9966" width="9.85546875" style="2" customWidth="1"/>
    <col min="9967" max="9967" width="48.7109375" style="2" customWidth="1"/>
    <col min="9968" max="9968" width="43.28515625" style="2" customWidth="1"/>
    <col min="9969" max="9969" width="7.28515625" style="2" customWidth="1"/>
    <col min="9970" max="9970" width="6.140625" style="2" customWidth="1"/>
    <col min="9971" max="9971" width="7.28515625" style="2" customWidth="1"/>
    <col min="9972" max="9975" width="0" style="2" hidden="1" customWidth="1"/>
    <col min="9976" max="9976" width="11.42578125" style="2" customWidth="1"/>
    <col min="9977" max="9977" width="11.5703125" style="2" customWidth="1"/>
    <col min="9978" max="9978" width="10.85546875" style="2" customWidth="1"/>
    <col min="9979" max="9979" width="14.7109375" style="2" customWidth="1"/>
    <col min="9980" max="9980" width="12.140625" style="2" customWidth="1"/>
    <col min="9981" max="9981" width="13.7109375" style="2" customWidth="1"/>
    <col min="9982" max="9982" width="8.5703125" style="2" customWidth="1"/>
    <col min="9983" max="9983" width="0" style="2" hidden="1" customWidth="1"/>
    <col min="9984" max="9984" width="14" style="2" customWidth="1"/>
    <col min="9985" max="9985" width="9.85546875" style="2" customWidth="1"/>
    <col min="9986" max="9987" width="13.28515625" style="2" customWidth="1"/>
    <col min="9988" max="10219" width="9.140625" style="2"/>
    <col min="10220" max="10220" width="3" style="2" customWidth="1"/>
    <col min="10221" max="10221" width="5.85546875" style="2" customWidth="1"/>
    <col min="10222" max="10222" width="9.85546875" style="2" customWidth="1"/>
    <col min="10223" max="10223" width="48.7109375" style="2" customWidth="1"/>
    <col min="10224" max="10224" width="43.28515625" style="2" customWidth="1"/>
    <col min="10225" max="10225" width="7.28515625" style="2" customWidth="1"/>
    <col min="10226" max="10226" width="6.140625" style="2" customWidth="1"/>
    <col min="10227" max="10227" width="7.28515625" style="2" customWidth="1"/>
    <col min="10228" max="10231" width="0" style="2" hidden="1" customWidth="1"/>
    <col min="10232" max="10232" width="11.42578125" style="2" customWidth="1"/>
    <col min="10233" max="10233" width="11.5703125" style="2" customWidth="1"/>
    <col min="10234" max="10234" width="10.85546875" style="2" customWidth="1"/>
    <col min="10235" max="10235" width="14.7109375" style="2" customWidth="1"/>
    <col min="10236" max="10236" width="12.140625" style="2" customWidth="1"/>
    <col min="10237" max="10237" width="13.7109375" style="2" customWidth="1"/>
    <col min="10238" max="10238" width="8.5703125" style="2" customWidth="1"/>
    <col min="10239" max="10239" width="0" style="2" hidden="1" customWidth="1"/>
    <col min="10240" max="10240" width="14" style="2" customWidth="1"/>
    <col min="10241" max="10241" width="9.85546875" style="2" customWidth="1"/>
    <col min="10242" max="10243" width="13.28515625" style="2" customWidth="1"/>
    <col min="10244" max="10475" width="9.140625" style="2"/>
    <col min="10476" max="10476" width="3" style="2" customWidth="1"/>
    <col min="10477" max="10477" width="5.85546875" style="2" customWidth="1"/>
    <col min="10478" max="10478" width="9.85546875" style="2" customWidth="1"/>
    <col min="10479" max="10479" width="48.7109375" style="2" customWidth="1"/>
    <col min="10480" max="10480" width="43.28515625" style="2" customWidth="1"/>
    <col min="10481" max="10481" width="7.28515625" style="2" customWidth="1"/>
    <col min="10482" max="10482" width="6.140625" style="2" customWidth="1"/>
    <col min="10483" max="10483" width="7.28515625" style="2" customWidth="1"/>
    <col min="10484" max="10487" width="0" style="2" hidden="1" customWidth="1"/>
    <col min="10488" max="10488" width="11.42578125" style="2" customWidth="1"/>
    <col min="10489" max="10489" width="11.5703125" style="2" customWidth="1"/>
    <col min="10490" max="10490" width="10.85546875" style="2" customWidth="1"/>
    <col min="10491" max="10491" width="14.7109375" style="2" customWidth="1"/>
    <col min="10492" max="10492" width="12.140625" style="2" customWidth="1"/>
    <col min="10493" max="10493" width="13.7109375" style="2" customWidth="1"/>
    <col min="10494" max="10494" width="8.5703125" style="2" customWidth="1"/>
    <col min="10495" max="10495" width="0" style="2" hidden="1" customWidth="1"/>
    <col min="10496" max="10496" width="14" style="2" customWidth="1"/>
    <col min="10497" max="10497" width="9.85546875" style="2" customWidth="1"/>
    <col min="10498" max="10499" width="13.28515625" style="2" customWidth="1"/>
    <col min="10500" max="10731" width="9.140625" style="2"/>
    <col min="10732" max="10732" width="3" style="2" customWidth="1"/>
    <col min="10733" max="10733" width="5.85546875" style="2" customWidth="1"/>
    <col min="10734" max="10734" width="9.85546875" style="2" customWidth="1"/>
    <col min="10735" max="10735" width="48.7109375" style="2" customWidth="1"/>
    <col min="10736" max="10736" width="43.28515625" style="2" customWidth="1"/>
    <col min="10737" max="10737" width="7.28515625" style="2" customWidth="1"/>
    <col min="10738" max="10738" width="6.140625" style="2" customWidth="1"/>
    <col min="10739" max="10739" width="7.28515625" style="2" customWidth="1"/>
    <col min="10740" max="10743" width="0" style="2" hidden="1" customWidth="1"/>
    <col min="10744" max="10744" width="11.42578125" style="2" customWidth="1"/>
    <col min="10745" max="10745" width="11.5703125" style="2" customWidth="1"/>
    <col min="10746" max="10746" width="10.85546875" style="2" customWidth="1"/>
    <col min="10747" max="10747" width="14.7109375" style="2" customWidth="1"/>
    <col min="10748" max="10748" width="12.140625" style="2" customWidth="1"/>
    <col min="10749" max="10749" width="13.7109375" style="2" customWidth="1"/>
    <col min="10750" max="10750" width="8.5703125" style="2" customWidth="1"/>
    <col min="10751" max="10751" width="0" style="2" hidden="1" customWidth="1"/>
    <col min="10752" max="10752" width="14" style="2" customWidth="1"/>
    <col min="10753" max="10753" width="9.85546875" style="2" customWidth="1"/>
    <col min="10754" max="10755" width="13.28515625" style="2" customWidth="1"/>
    <col min="10756" max="10987" width="9.140625" style="2"/>
    <col min="10988" max="10988" width="3" style="2" customWidth="1"/>
    <col min="10989" max="10989" width="5.85546875" style="2" customWidth="1"/>
    <col min="10990" max="10990" width="9.85546875" style="2" customWidth="1"/>
    <col min="10991" max="10991" width="48.7109375" style="2" customWidth="1"/>
    <col min="10992" max="10992" width="43.28515625" style="2" customWidth="1"/>
    <col min="10993" max="10993" width="7.28515625" style="2" customWidth="1"/>
    <col min="10994" max="10994" width="6.140625" style="2" customWidth="1"/>
    <col min="10995" max="10995" width="7.28515625" style="2" customWidth="1"/>
    <col min="10996" max="10999" width="0" style="2" hidden="1" customWidth="1"/>
    <col min="11000" max="11000" width="11.42578125" style="2" customWidth="1"/>
    <col min="11001" max="11001" width="11.5703125" style="2" customWidth="1"/>
    <col min="11002" max="11002" width="10.85546875" style="2" customWidth="1"/>
    <col min="11003" max="11003" width="14.7109375" style="2" customWidth="1"/>
    <col min="11004" max="11004" width="12.140625" style="2" customWidth="1"/>
    <col min="11005" max="11005" width="13.7109375" style="2" customWidth="1"/>
    <col min="11006" max="11006" width="8.5703125" style="2" customWidth="1"/>
    <col min="11007" max="11007" width="0" style="2" hidden="1" customWidth="1"/>
    <col min="11008" max="11008" width="14" style="2" customWidth="1"/>
    <col min="11009" max="11009" width="9.85546875" style="2" customWidth="1"/>
    <col min="11010" max="11011" width="13.28515625" style="2" customWidth="1"/>
    <col min="11012" max="11243" width="9.140625" style="2"/>
    <col min="11244" max="11244" width="3" style="2" customWidth="1"/>
    <col min="11245" max="11245" width="5.85546875" style="2" customWidth="1"/>
    <col min="11246" max="11246" width="9.85546875" style="2" customWidth="1"/>
    <col min="11247" max="11247" width="48.7109375" style="2" customWidth="1"/>
    <col min="11248" max="11248" width="43.28515625" style="2" customWidth="1"/>
    <col min="11249" max="11249" width="7.28515625" style="2" customWidth="1"/>
    <col min="11250" max="11250" width="6.140625" style="2" customWidth="1"/>
    <col min="11251" max="11251" width="7.28515625" style="2" customWidth="1"/>
    <col min="11252" max="11255" width="0" style="2" hidden="1" customWidth="1"/>
    <col min="11256" max="11256" width="11.42578125" style="2" customWidth="1"/>
    <col min="11257" max="11257" width="11.5703125" style="2" customWidth="1"/>
    <col min="11258" max="11258" width="10.85546875" style="2" customWidth="1"/>
    <col min="11259" max="11259" width="14.7109375" style="2" customWidth="1"/>
    <col min="11260" max="11260" width="12.140625" style="2" customWidth="1"/>
    <col min="11261" max="11261" width="13.7109375" style="2" customWidth="1"/>
    <col min="11262" max="11262" width="8.5703125" style="2" customWidth="1"/>
    <col min="11263" max="11263" width="0" style="2" hidden="1" customWidth="1"/>
    <col min="11264" max="11264" width="14" style="2" customWidth="1"/>
    <col min="11265" max="11265" width="9.85546875" style="2" customWidth="1"/>
    <col min="11266" max="11267" width="13.28515625" style="2" customWidth="1"/>
    <col min="11268" max="11499" width="9.140625" style="2"/>
    <col min="11500" max="11500" width="3" style="2" customWidth="1"/>
    <col min="11501" max="11501" width="5.85546875" style="2" customWidth="1"/>
    <col min="11502" max="11502" width="9.85546875" style="2" customWidth="1"/>
    <col min="11503" max="11503" width="48.7109375" style="2" customWidth="1"/>
    <col min="11504" max="11504" width="43.28515625" style="2" customWidth="1"/>
    <col min="11505" max="11505" width="7.28515625" style="2" customWidth="1"/>
    <col min="11506" max="11506" width="6.140625" style="2" customWidth="1"/>
    <col min="11507" max="11507" width="7.28515625" style="2" customWidth="1"/>
    <col min="11508" max="11511" width="0" style="2" hidden="1" customWidth="1"/>
    <col min="11512" max="11512" width="11.42578125" style="2" customWidth="1"/>
    <col min="11513" max="11513" width="11.5703125" style="2" customWidth="1"/>
    <col min="11514" max="11514" width="10.85546875" style="2" customWidth="1"/>
    <col min="11515" max="11515" width="14.7109375" style="2" customWidth="1"/>
    <col min="11516" max="11516" width="12.140625" style="2" customWidth="1"/>
    <col min="11517" max="11517" width="13.7109375" style="2" customWidth="1"/>
    <col min="11518" max="11518" width="8.5703125" style="2" customWidth="1"/>
    <col min="11519" max="11519" width="0" style="2" hidden="1" customWidth="1"/>
    <col min="11520" max="11520" width="14" style="2" customWidth="1"/>
    <col min="11521" max="11521" width="9.85546875" style="2" customWidth="1"/>
    <col min="11522" max="11523" width="13.28515625" style="2" customWidth="1"/>
    <col min="11524" max="11755" width="9.140625" style="2"/>
    <col min="11756" max="11756" width="3" style="2" customWidth="1"/>
    <col min="11757" max="11757" width="5.85546875" style="2" customWidth="1"/>
    <col min="11758" max="11758" width="9.85546875" style="2" customWidth="1"/>
    <col min="11759" max="11759" width="48.7109375" style="2" customWidth="1"/>
    <col min="11760" max="11760" width="43.28515625" style="2" customWidth="1"/>
    <col min="11761" max="11761" width="7.28515625" style="2" customWidth="1"/>
    <col min="11762" max="11762" width="6.140625" style="2" customWidth="1"/>
    <col min="11763" max="11763" width="7.28515625" style="2" customWidth="1"/>
    <col min="11764" max="11767" width="0" style="2" hidden="1" customWidth="1"/>
    <col min="11768" max="11768" width="11.42578125" style="2" customWidth="1"/>
    <col min="11769" max="11769" width="11.5703125" style="2" customWidth="1"/>
    <col min="11770" max="11770" width="10.85546875" style="2" customWidth="1"/>
    <col min="11771" max="11771" width="14.7109375" style="2" customWidth="1"/>
    <col min="11772" max="11772" width="12.140625" style="2" customWidth="1"/>
    <col min="11773" max="11773" width="13.7109375" style="2" customWidth="1"/>
    <col min="11774" max="11774" width="8.5703125" style="2" customWidth="1"/>
    <col min="11775" max="11775" width="0" style="2" hidden="1" customWidth="1"/>
    <col min="11776" max="11776" width="14" style="2" customWidth="1"/>
    <col min="11777" max="11777" width="9.85546875" style="2" customWidth="1"/>
    <col min="11778" max="11779" width="13.28515625" style="2" customWidth="1"/>
    <col min="11780" max="12011" width="9.140625" style="2"/>
    <col min="12012" max="12012" width="3" style="2" customWidth="1"/>
    <col min="12013" max="12013" width="5.85546875" style="2" customWidth="1"/>
    <col min="12014" max="12014" width="9.85546875" style="2" customWidth="1"/>
    <col min="12015" max="12015" width="48.7109375" style="2" customWidth="1"/>
    <col min="12016" max="12016" width="43.28515625" style="2" customWidth="1"/>
    <col min="12017" max="12017" width="7.28515625" style="2" customWidth="1"/>
    <col min="12018" max="12018" width="6.140625" style="2" customWidth="1"/>
    <col min="12019" max="12019" width="7.28515625" style="2" customWidth="1"/>
    <col min="12020" max="12023" width="0" style="2" hidden="1" customWidth="1"/>
    <col min="12024" max="12024" width="11.42578125" style="2" customWidth="1"/>
    <col min="12025" max="12025" width="11.5703125" style="2" customWidth="1"/>
    <col min="12026" max="12026" width="10.85546875" style="2" customWidth="1"/>
    <col min="12027" max="12027" width="14.7109375" style="2" customWidth="1"/>
    <col min="12028" max="12028" width="12.140625" style="2" customWidth="1"/>
    <col min="12029" max="12029" width="13.7109375" style="2" customWidth="1"/>
    <col min="12030" max="12030" width="8.5703125" style="2" customWidth="1"/>
    <col min="12031" max="12031" width="0" style="2" hidden="1" customWidth="1"/>
    <col min="12032" max="12032" width="14" style="2" customWidth="1"/>
    <col min="12033" max="12033" width="9.85546875" style="2" customWidth="1"/>
    <col min="12034" max="12035" width="13.28515625" style="2" customWidth="1"/>
    <col min="12036" max="12267" width="9.140625" style="2"/>
    <col min="12268" max="12268" width="3" style="2" customWidth="1"/>
    <col min="12269" max="12269" width="5.85546875" style="2" customWidth="1"/>
    <col min="12270" max="12270" width="9.85546875" style="2" customWidth="1"/>
    <col min="12271" max="12271" width="48.7109375" style="2" customWidth="1"/>
    <col min="12272" max="12272" width="43.28515625" style="2" customWidth="1"/>
    <col min="12273" max="12273" width="7.28515625" style="2" customWidth="1"/>
    <col min="12274" max="12274" width="6.140625" style="2" customWidth="1"/>
    <col min="12275" max="12275" width="7.28515625" style="2" customWidth="1"/>
    <col min="12276" max="12279" width="0" style="2" hidden="1" customWidth="1"/>
    <col min="12280" max="12280" width="11.42578125" style="2" customWidth="1"/>
    <col min="12281" max="12281" width="11.5703125" style="2" customWidth="1"/>
    <col min="12282" max="12282" width="10.85546875" style="2" customWidth="1"/>
    <col min="12283" max="12283" width="14.7109375" style="2" customWidth="1"/>
    <col min="12284" max="12284" width="12.140625" style="2" customWidth="1"/>
    <col min="12285" max="12285" width="13.7109375" style="2" customWidth="1"/>
    <col min="12286" max="12286" width="8.5703125" style="2" customWidth="1"/>
    <col min="12287" max="12287" width="0" style="2" hidden="1" customWidth="1"/>
    <col min="12288" max="12288" width="14" style="2" customWidth="1"/>
    <col min="12289" max="12289" width="9.85546875" style="2" customWidth="1"/>
    <col min="12290" max="12291" width="13.28515625" style="2" customWidth="1"/>
    <col min="12292" max="12523" width="9.140625" style="2"/>
    <col min="12524" max="12524" width="3" style="2" customWidth="1"/>
    <col min="12525" max="12525" width="5.85546875" style="2" customWidth="1"/>
    <col min="12526" max="12526" width="9.85546875" style="2" customWidth="1"/>
    <col min="12527" max="12527" width="48.7109375" style="2" customWidth="1"/>
    <col min="12528" max="12528" width="43.28515625" style="2" customWidth="1"/>
    <col min="12529" max="12529" width="7.28515625" style="2" customWidth="1"/>
    <col min="12530" max="12530" width="6.140625" style="2" customWidth="1"/>
    <col min="12531" max="12531" width="7.28515625" style="2" customWidth="1"/>
    <col min="12532" max="12535" width="0" style="2" hidden="1" customWidth="1"/>
    <col min="12536" max="12536" width="11.42578125" style="2" customWidth="1"/>
    <col min="12537" max="12537" width="11.5703125" style="2" customWidth="1"/>
    <col min="12538" max="12538" width="10.85546875" style="2" customWidth="1"/>
    <col min="12539" max="12539" width="14.7109375" style="2" customWidth="1"/>
    <col min="12540" max="12540" width="12.140625" style="2" customWidth="1"/>
    <col min="12541" max="12541" width="13.7109375" style="2" customWidth="1"/>
    <col min="12542" max="12542" width="8.5703125" style="2" customWidth="1"/>
    <col min="12543" max="12543" width="0" style="2" hidden="1" customWidth="1"/>
    <col min="12544" max="12544" width="14" style="2" customWidth="1"/>
    <col min="12545" max="12545" width="9.85546875" style="2" customWidth="1"/>
    <col min="12546" max="12547" width="13.28515625" style="2" customWidth="1"/>
    <col min="12548" max="12779" width="9.140625" style="2"/>
    <col min="12780" max="12780" width="3" style="2" customWidth="1"/>
    <col min="12781" max="12781" width="5.85546875" style="2" customWidth="1"/>
    <col min="12782" max="12782" width="9.85546875" style="2" customWidth="1"/>
    <col min="12783" max="12783" width="48.7109375" style="2" customWidth="1"/>
    <col min="12784" max="12784" width="43.28515625" style="2" customWidth="1"/>
    <col min="12785" max="12785" width="7.28515625" style="2" customWidth="1"/>
    <col min="12786" max="12786" width="6.140625" style="2" customWidth="1"/>
    <col min="12787" max="12787" width="7.28515625" style="2" customWidth="1"/>
    <col min="12788" max="12791" width="0" style="2" hidden="1" customWidth="1"/>
    <col min="12792" max="12792" width="11.42578125" style="2" customWidth="1"/>
    <col min="12793" max="12793" width="11.5703125" style="2" customWidth="1"/>
    <col min="12794" max="12794" width="10.85546875" style="2" customWidth="1"/>
    <col min="12795" max="12795" width="14.7109375" style="2" customWidth="1"/>
    <col min="12796" max="12796" width="12.140625" style="2" customWidth="1"/>
    <col min="12797" max="12797" width="13.7109375" style="2" customWidth="1"/>
    <col min="12798" max="12798" width="8.5703125" style="2" customWidth="1"/>
    <col min="12799" max="12799" width="0" style="2" hidden="1" customWidth="1"/>
    <col min="12800" max="12800" width="14" style="2" customWidth="1"/>
    <col min="12801" max="12801" width="9.85546875" style="2" customWidth="1"/>
    <col min="12802" max="12803" width="13.28515625" style="2" customWidth="1"/>
    <col min="12804" max="13035" width="9.140625" style="2"/>
    <col min="13036" max="13036" width="3" style="2" customWidth="1"/>
    <col min="13037" max="13037" width="5.85546875" style="2" customWidth="1"/>
    <col min="13038" max="13038" width="9.85546875" style="2" customWidth="1"/>
    <col min="13039" max="13039" width="48.7109375" style="2" customWidth="1"/>
    <col min="13040" max="13040" width="43.28515625" style="2" customWidth="1"/>
    <col min="13041" max="13041" width="7.28515625" style="2" customWidth="1"/>
    <col min="13042" max="13042" width="6.140625" style="2" customWidth="1"/>
    <col min="13043" max="13043" width="7.28515625" style="2" customWidth="1"/>
    <col min="13044" max="13047" width="0" style="2" hidden="1" customWidth="1"/>
    <col min="13048" max="13048" width="11.42578125" style="2" customWidth="1"/>
    <col min="13049" max="13049" width="11.5703125" style="2" customWidth="1"/>
    <col min="13050" max="13050" width="10.85546875" style="2" customWidth="1"/>
    <col min="13051" max="13051" width="14.7109375" style="2" customWidth="1"/>
    <col min="13052" max="13052" width="12.140625" style="2" customWidth="1"/>
    <col min="13053" max="13053" width="13.7109375" style="2" customWidth="1"/>
    <col min="13054" max="13054" width="8.5703125" style="2" customWidth="1"/>
    <col min="13055" max="13055" width="0" style="2" hidden="1" customWidth="1"/>
    <col min="13056" max="13056" width="14" style="2" customWidth="1"/>
    <col min="13057" max="13057" width="9.85546875" style="2" customWidth="1"/>
    <col min="13058" max="13059" width="13.28515625" style="2" customWidth="1"/>
    <col min="13060" max="13291" width="9.140625" style="2"/>
    <col min="13292" max="13292" width="3" style="2" customWidth="1"/>
    <col min="13293" max="13293" width="5.85546875" style="2" customWidth="1"/>
    <col min="13294" max="13294" width="9.85546875" style="2" customWidth="1"/>
    <col min="13295" max="13295" width="48.7109375" style="2" customWidth="1"/>
    <col min="13296" max="13296" width="43.28515625" style="2" customWidth="1"/>
    <col min="13297" max="13297" width="7.28515625" style="2" customWidth="1"/>
    <col min="13298" max="13298" width="6.140625" style="2" customWidth="1"/>
    <col min="13299" max="13299" width="7.28515625" style="2" customWidth="1"/>
    <col min="13300" max="13303" width="0" style="2" hidden="1" customWidth="1"/>
    <col min="13304" max="13304" width="11.42578125" style="2" customWidth="1"/>
    <col min="13305" max="13305" width="11.5703125" style="2" customWidth="1"/>
    <col min="13306" max="13306" width="10.85546875" style="2" customWidth="1"/>
    <col min="13307" max="13307" width="14.7109375" style="2" customWidth="1"/>
    <col min="13308" max="13308" width="12.140625" style="2" customWidth="1"/>
    <col min="13309" max="13309" width="13.7109375" style="2" customWidth="1"/>
    <col min="13310" max="13310" width="8.5703125" style="2" customWidth="1"/>
    <col min="13311" max="13311" width="0" style="2" hidden="1" customWidth="1"/>
    <col min="13312" max="13312" width="14" style="2" customWidth="1"/>
    <col min="13313" max="13313" width="9.85546875" style="2" customWidth="1"/>
    <col min="13314" max="13315" width="13.28515625" style="2" customWidth="1"/>
    <col min="13316" max="13547" width="9.140625" style="2"/>
    <col min="13548" max="13548" width="3" style="2" customWidth="1"/>
    <col min="13549" max="13549" width="5.85546875" style="2" customWidth="1"/>
    <col min="13550" max="13550" width="9.85546875" style="2" customWidth="1"/>
    <col min="13551" max="13551" width="48.7109375" style="2" customWidth="1"/>
    <col min="13552" max="13552" width="43.28515625" style="2" customWidth="1"/>
    <col min="13553" max="13553" width="7.28515625" style="2" customWidth="1"/>
    <col min="13554" max="13554" width="6.140625" style="2" customWidth="1"/>
    <col min="13555" max="13555" width="7.28515625" style="2" customWidth="1"/>
    <col min="13556" max="13559" width="0" style="2" hidden="1" customWidth="1"/>
    <col min="13560" max="13560" width="11.42578125" style="2" customWidth="1"/>
    <col min="13561" max="13561" width="11.5703125" style="2" customWidth="1"/>
    <col min="13562" max="13562" width="10.85546875" style="2" customWidth="1"/>
    <col min="13563" max="13563" width="14.7109375" style="2" customWidth="1"/>
    <col min="13564" max="13564" width="12.140625" style="2" customWidth="1"/>
    <col min="13565" max="13565" width="13.7109375" style="2" customWidth="1"/>
    <col min="13566" max="13566" width="8.5703125" style="2" customWidth="1"/>
    <col min="13567" max="13567" width="0" style="2" hidden="1" customWidth="1"/>
    <col min="13568" max="13568" width="14" style="2" customWidth="1"/>
    <col min="13569" max="13569" width="9.85546875" style="2" customWidth="1"/>
    <col min="13570" max="13571" width="13.28515625" style="2" customWidth="1"/>
    <col min="13572" max="13803" width="9.140625" style="2"/>
    <col min="13804" max="13804" width="3" style="2" customWidth="1"/>
    <col min="13805" max="13805" width="5.85546875" style="2" customWidth="1"/>
    <col min="13806" max="13806" width="9.85546875" style="2" customWidth="1"/>
    <col min="13807" max="13807" width="48.7109375" style="2" customWidth="1"/>
    <col min="13808" max="13808" width="43.28515625" style="2" customWidth="1"/>
    <col min="13809" max="13809" width="7.28515625" style="2" customWidth="1"/>
    <col min="13810" max="13810" width="6.140625" style="2" customWidth="1"/>
    <col min="13811" max="13811" width="7.28515625" style="2" customWidth="1"/>
    <col min="13812" max="13815" width="0" style="2" hidden="1" customWidth="1"/>
    <col min="13816" max="13816" width="11.42578125" style="2" customWidth="1"/>
    <col min="13817" max="13817" width="11.5703125" style="2" customWidth="1"/>
    <col min="13818" max="13818" width="10.85546875" style="2" customWidth="1"/>
    <col min="13819" max="13819" width="14.7109375" style="2" customWidth="1"/>
    <col min="13820" max="13820" width="12.140625" style="2" customWidth="1"/>
    <col min="13821" max="13821" width="13.7109375" style="2" customWidth="1"/>
    <col min="13822" max="13822" width="8.5703125" style="2" customWidth="1"/>
    <col min="13823" max="13823" width="0" style="2" hidden="1" customWidth="1"/>
    <col min="13824" max="13824" width="14" style="2" customWidth="1"/>
    <col min="13825" max="13825" width="9.85546875" style="2" customWidth="1"/>
    <col min="13826" max="13827" width="13.28515625" style="2" customWidth="1"/>
    <col min="13828" max="14059" width="9.140625" style="2"/>
    <col min="14060" max="14060" width="3" style="2" customWidth="1"/>
    <col min="14061" max="14061" width="5.85546875" style="2" customWidth="1"/>
    <col min="14062" max="14062" width="9.85546875" style="2" customWidth="1"/>
    <col min="14063" max="14063" width="48.7109375" style="2" customWidth="1"/>
    <col min="14064" max="14064" width="43.28515625" style="2" customWidth="1"/>
    <col min="14065" max="14065" width="7.28515625" style="2" customWidth="1"/>
    <col min="14066" max="14066" width="6.140625" style="2" customWidth="1"/>
    <col min="14067" max="14067" width="7.28515625" style="2" customWidth="1"/>
    <col min="14068" max="14071" width="0" style="2" hidden="1" customWidth="1"/>
    <col min="14072" max="14072" width="11.42578125" style="2" customWidth="1"/>
    <col min="14073" max="14073" width="11.5703125" style="2" customWidth="1"/>
    <col min="14074" max="14074" width="10.85546875" style="2" customWidth="1"/>
    <col min="14075" max="14075" width="14.7109375" style="2" customWidth="1"/>
    <col min="14076" max="14076" width="12.140625" style="2" customWidth="1"/>
    <col min="14077" max="14077" width="13.7109375" style="2" customWidth="1"/>
    <col min="14078" max="14078" width="8.5703125" style="2" customWidth="1"/>
    <col min="14079" max="14079" width="0" style="2" hidden="1" customWidth="1"/>
    <col min="14080" max="14080" width="14" style="2" customWidth="1"/>
    <col min="14081" max="14081" width="9.85546875" style="2" customWidth="1"/>
    <col min="14082" max="14083" width="13.28515625" style="2" customWidth="1"/>
    <col min="14084" max="14315" width="9.140625" style="2"/>
    <col min="14316" max="14316" width="3" style="2" customWidth="1"/>
    <col min="14317" max="14317" width="5.85546875" style="2" customWidth="1"/>
    <col min="14318" max="14318" width="9.85546875" style="2" customWidth="1"/>
    <col min="14319" max="14319" width="48.7109375" style="2" customWidth="1"/>
    <col min="14320" max="14320" width="43.28515625" style="2" customWidth="1"/>
    <col min="14321" max="14321" width="7.28515625" style="2" customWidth="1"/>
    <col min="14322" max="14322" width="6.140625" style="2" customWidth="1"/>
    <col min="14323" max="14323" width="7.28515625" style="2" customWidth="1"/>
    <col min="14324" max="14327" width="0" style="2" hidden="1" customWidth="1"/>
    <col min="14328" max="14328" width="11.42578125" style="2" customWidth="1"/>
    <col min="14329" max="14329" width="11.5703125" style="2" customWidth="1"/>
    <col min="14330" max="14330" width="10.85546875" style="2" customWidth="1"/>
    <col min="14331" max="14331" width="14.7109375" style="2" customWidth="1"/>
    <col min="14332" max="14332" width="12.140625" style="2" customWidth="1"/>
    <col min="14333" max="14333" width="13.7109375" style="2" customWidth="1"/>
    <col min="14334" max="14334" width="8.5703125" style="2" customWidth="1"/>
    <col min="14335" max="14335" width="0" style="2" hidden="1" customWidth="1"/>
    <col min="14336" max="14336" width="14" style="2" customWidth="1"/>
    <col min="14337" max="14337" width="9.85546875" style="2" customWidth="1"/>
    <col min="14338" max="14339" width="13.28515625" style="2" customWidth="1"/>
    <col min="14340" max="14571" width="9.140625" style="2"/>
    <col min="14572" max="14572" width="3" style="2" customWidth="1"/>
    <col min="14573" max="14573" width="5.85546875" style="2" customWidth="1"/>
    <col min="14574" max="14574" width="9.85546875" style="2" customWidth="1"/>
    <col min="14575" max="14575" width="48.7109375" style="2" customWidth="1"/>
    <col min="14576" max="14576" width="43.28515625" style="2" customWidth="1"/>
    <col min="14577" max="14577" width="7.28515625" style="2" customWidth="1"/>
    <col min="14578" max="14578" width="6.140625" style="2" customWidth="1"/>
    <col min="14579" max="14579" width="7.28515625" style="2" customWidth="1"/>
    <col min="14580" max="14583" width="0" style="2" hidden="1" customWidth="1"/>
    <col min="14584" max="14584" width="11.42578125" style="2" customWidth="1"/>
    <col min="14585" max="14585" width="11.5703125" style="2" customWidth="1"/>
    <col min="14586" max="14586" width="10.85546875" style="2" customWidth="1"/>
    <col min="14587" max="14587" width="14.7109375" style="2" customWidth="1"/>
    <col min="14588" max="14588" width="12.140625" style="2" customWidth="1"/>
    <col min="14589" max="14589" width="13.7109375" style="2" customWidth="1"/>
    <col min="14590" max="14590" width="8.5703125" style="2" customWidth="1"/>
    <col min="14591" max="14591" width="0" style="2" hidden="1" customWidth="1"/>
    <col min="14592" max="14592" width="14" style="2" customWidth="1"/>
    <col min="14593" max="14593" width="9.85546875" style="2" customWidth="1"/>
    <col min="14594" max="14595" width="13.28515625" style="2" customWidth="1"/>
    <col min="14596" max="14827" width="9.140625" style="2"/>
    <col min="14828" max="14828" width="3" style="2" customWidth="1"/>
    <col min="14829" max="14829" width="5.85546875" style="2" customWidth="1"/>
    <col min="14830" max="14830" width="9.85546875" style="2" customWidth="1"/>
    <col min="14831" max="14831" width="48.7109375" style="2" customWidth="1"/>
    <col min="14832" max="14832" width="43.28515625" style="2" customWidth="1"/>
    <col min="14833" max="14833" width="7.28515625" style="2" customWidth="1"/>
    <col min="14834" max="14834" width="6.140625" style="2" customWidth="1"/>
    <col min="14835" max="14835" width="7.28515625" style="2" customWidth="1"/>
    <col min="14836" max="14839" width="0" style="2" hidden="1" customWidth="1"/>
    <col min="14840" max="14840" width="11.42578125" style="2" customWidth="1"/>
    <col min="14841" max="14841" width="11.5703125" style="2" customWidth="1"/>
    <col min="14842" max="14842" width="10.85546875" style="2" customWidth="1"/>
    <col min="14843" max="14843" width="14.7109375" style="2" customWidth="1"/>
    <col min="14844" max="14844" width="12.140625" style="2" customWidth="1"/>
    <col min="14845" max="14845" width="13.7109375" style="2" customWidth="1"/>
    <col min="14846" max="14846" width="8.5703125" style="2" customWidth="1"/>
    <col min="14847" max="14847" width="0" style="2" hidden="1" customWidth="1"/>
    <col min="14848" max="14848" width="14" style="2" customWidth="1"/>
    <col min="14849" max="14849" width="9.85546875" style="2" customWidth="1"/>
    <col min="14850" max="14851" width="13.28515625" style="2" customWidth="1"/>
    <col min="14852" max="15083" width="9.140625" style="2"/>
    <col min="15084" max="15084" width="3" style="2" customWidth="1"/>
    <col min="15085" max="15085" width="5.85546875" style="2" customWidth="1"/>
    <col min="15086" max="15086" width="9.85546875" style="2" customWidth="1"/>
    <col min="15087" max="15087" width="48.7109375" style="2" customWidth="1"/>
    <col min="15088" max="15088" width="43.28515625" style="2" customWidth="1"/>
    <col min="15089" max="15089" width="7.28515625" style="2" customWidth="1"/>
    <col min="15090" max="15090" width="6.140625" style="2" customWidth="1"/>
    <col min="15091" max="15091" width="7.28515625" style="2" customWidth="1"/>
    <col min="15092" max="15095" width="0" style="2" hidden="1" customWidth="1"/>
    <col min="15096" max="15096" width="11.42578125" style="2" customWidth="1"/>
    <col min="15097" max="15097" width="11.5703125" style="2" customWidth="1"/>
    <col min="15098" max="15098" width="10.85546875" style="2" customWidth="1"/>
    <col min="15099" max="15099" width="14.7109375" style="2" customWidth="1"/>
    <col min="15100" max="15100" width="12.140625" style="2" customWidth="1"/>
    <col min="15101" max="15101" width="13.7109375" style="2" customWidth="1"/>
    <col min="15102" max="15102" width="8.5703125" style="2" customWidth="1"/>
    <col min="15103" max="15103" width="0" style="2" hidden="1" customWidth="1"/>
    <col min="15104" max="15104" width="14" style="2" customWidth="1"/>
    <col min="15105" max="15105" width="9.85546875" style="2" customWidth="1"/>
    <col min="15106" max="15107" width="13.28515625" style="2" customWidth="1"/>
    <col min="15108" max="15339" width="9.140625" style="2"/>
    <col min="15340" max="15340" width="3" style="2" customWidth="1"/>
    <col min="15341" max="15341" width="5.85546875" style="2" customWidth="1"/>
    <col min="15342" max="15342" width="9.85546875" style="2" customWidth="1"/>
    <col min="15343" max="15343" width="48.7109375" style="2" customWidth="1"/>
    <col min="15344" max="15344" width="43.28515625" style="2" customWidth="1"/>
    <col min="15345" max="15345" width="7.28515625" style="2" customWidth="1"/>
    <col min="15346" max="15346" width="6.140625" style="2" customWidth="1"/>
    <col min="15347" max="15347" width="7.28515625" style="2" customWidth="1"/>
    <col min="15348" max="15351" width="0" style="2" hidden="1" customWidth="1"/>
    <col min="15352" max="15352" width="11.42578125" style="2" customWidth="1"/>
    <col min="15353" max="15353" width="11.5703125" style="2" customWidth="1"/>
    <col min="15354" max="15354" width="10.85546875" style="2" customWidth="1"/>
    <col min="15355" max="15355" width="14.7109375" style="2" customWidth="1"/>
    <col min="15356" max="15356" width="12.140625" style="2" customWidth="1"/>
    <col min="15357" max="15357" width="13.7109375" style="2" customWidth="1"/>
    <col min="15358" max="15358" width="8.5703125" style="2" customWidth="1"/>
    <col min="15359" max="15359" width="0" style="2" hidden="1" customWidth="1"/>
    <col min="15360" max="15360" width="14" style="2" customWidth="1"/>
    <col min="15361" max="15361" width="9.85546875" style="2" customWidth="1"/>
    <col min="15362" max="15363" width="13.28515625" style="2" customWidth="1"/>
    <col min="15364" max="15595" width="9.140625" style="2"/>
    <col min="15596" max="15596" width="3" style="2" customWidth="1"/>
    <col min="15597" max="15597" width="5.85546875" style="2" customWidth="1"/>
    <col min="15598" max="15598" width="9.85546875" style="2" customWidth="1"/>
    <col min="15599" max="15599" width="48.7109375" style="2" customWidth="1"/>
    <col min="15600" max="15600" width="43.28515625" style="2" customWidth="1"/>
    <col min="15601" max="15601" width="7.28515625" style="2" customWidth="1"/>
    <col min="15602" max="15602" width="6.140625" style="2" customWidth="1"/>
    <col min="15603" max="15603" width="7.28515625" style="2" customWidth="1"/>
    <col min="15604" max="15607" width="0" style="2" hidden="1" customWidth="1"/>
    <col min="15608" max="15608" width="11.42578125" style="2" customWidth="1"/>
    <col min="15609" max="15609" width="11.5703125" style="2" customWidth="1"/>
    <col min="15610" max="15610" width="10.85546875" style="2" customWidth="1"/>
    <col min="15611" max="15611" width="14.7109375" style="2" customWidth="1"/>
    <col min="15612" max="15612" width="12.140625" style="2" customWidth="1"/>
    <col min="15613" max="15613" width="13.7109375" style="2" customWidth="1"/>
    <col min="15614" max="15614" width="8.5703125" style="2" customWidth="1"/>
    <col min="15615" max="15615" width="0" style="2" hidden="1" customWidth="1"/>
    <col min="15616" max="15616" width="14" style="2" customWidth="1"/>
    <col min="15617" max="15617" width="9.85546875" style="2" customWidth="1"/>
    <col min="15618" max="15619" width="13.28515625" style="2" customWidth="1"/>
    <col min="15620" max="15851" width="9.140625" style="2"/>
    <col min="15852" max="15852" width="3" style="2" customWidth="1"/>
    <col min="15853" max="15853" width="5.85546875" style="2" customWidth="1"/>
    <col min="15854" max="15854" width="9.85546875" style="2" customWidth="1"/>
    <col min="15855" max="15855" width="48.7109375" style="2" customWidth="1"/>
    <col min="15856" max="15856" width="43.28515625" style="2" customWidth="1"/>
    <col min="15857" max="15857" width="7.28515625" style="2" customWidth="1"/>
    <col min="15858" max="15858" width="6.140625" style="2" customWidth="1"/>
    <col min="15859" max="15859" width="7.28515625" style="2" customWidth="1"/>
    <col min="15860" max="15863" width="0" style="2" hidden="1" customWidth="1"/>
    <col min="15864" max="15864" width="11.42578125" style="2" customWidth="1"/>
    <col min="15865" max="15865" width="11.5703125" style="2" customWidth="1"/>
    <col min="15866" max="15866" width="10.85546875" style="2" customWidth="1"/>
    <col min="15867" max="15867" width="14.7109375" style="2" customWidth="1"/>
    <col min="15868" max="15868" width="12.140625" style="2" customWidth="1"/>
    <col min="15869" max="15869" width="13.7109375" style="2" customWidth="1"/>
    <col min="15870" max="15870" width="8.5703125" style="2" customWidth="1"/>
    <col min="15871" max="15871" width="0" style="2" hidden="1" customWidth="1"/>
    <col min="15872" max="15872" width="14" style="2" customWidth="1"/>
    <col min="15873" max="15873" width="9.85546875" style="2" customWidth="1"/>
    <col min="15874" max="15875" width="13.28515625" style="2" customWidth="1"/>
    <col min="15876" max="16107" width="9.140625" style="2"/>
    <col min="16108" max="16108" width="3" style="2" customWidth="1"/>
    <col min="16109" max="16109" width="5.85546875" style="2" customWidth="1"/>
    <col min="16110" max="16110" width="9.85546875" style="2" customWidth="1"/>
    <col min="16111" max="16111" width="48.7109375" style="2" customWidth="1"/>
    <col min="16112" max="16112" width="43.28515625" style="2" customWidth="1"/>
    <col min="16113" max="16113" width="7.28515625" style="2" customWidth="1"/>
    <col min="16114" max="16114" width="6.140625" style="2" customWidth="1"/>
    <col min="16115" max="16115" width="7.28515625" style="2" customWidth="1"/>
    <col min="16116" max="16119" width="0" style="2" hidden="1" customWidth="1"/>
    <col min="16120" max="16120" width="11.42578125" style="2" customWidth="1"/>
    <col min="16121" max="16121" width="11.5703125" style="2" customWidth="1"/>
    <col min="16122" max="16122" width="10.85546875" style="2" customWidth="1"/>
    <col min="16123" max="16123" width="14.7109375" style="2" customWidth="1"/>
    <col min="16124" max="16124" width="12.140625" style="2" customWidth="1"/>
    <col min="16125" max="16125" width="13.7109375" style="2" customWidth="1"/>
    <col min="16126" max="16126" width="8.5703125" style="2" customWidth="1"/>
    <col min="16127" max="16127" width="0" style="2" hidden="1" customWidth="1"/>
    <col min="16128" max="16128" width="14" style="2" customWidth="1"/>
    <col min="16129" max="16129" width="9.85546875" style="2" customWidth="1"/>
    <col min="16130" max="16131" width="13.28515625" style="2" customWidth="1"/>
    <col min="16132" max="16384" width="9.140625" style="2"/>
  </cols>
  <sheetData>
    <row r="1" spans="1:10" ht="23.25" customHeight="1" x14ac:dyDescent="0.25">
      <c r="A1" s="1"/>
      <c r="B1" s="156" t="s">
        <v>308</v>
      </c>
      <c r="C1" s="157"/>
      <c r="D1" s="157"/>
      <c r="E1" s="157"/>
      <c r="F1" s="157"/>
      <c r="G1" s="157"/>
      <c r="H1" s="157"/>
      <c r="I1" s="157"/>
      <c r="J1" s="157"/>
    </row>
    <row r="2" spans="1:10" ht="20.25" customHeight="1" x14ac:dyDescent="0.25">
      <c r="A2" s="1"/>
      <c r="B2" s="3" t="s">
        <v>309</v>
      </c>
      <c r="C2" s="158"/>
      <c r="D2" s="159"/>
      <c r="E2" s="159"/>
      <c r="F2" s="159"/>
      <c r="G2" s="159"/>
      <c r="H2" s="159"/>
      <c r="I2" s="159"/>
      <c r="J2" s="159"/>
    </row>
    <row r="3" spans="1:10" ht="15.75" customHeight="1" x14ac:dyDescent="0.25">
      <c r="A3" s="1"/>
      <c r="B3" s="3"/>
      <c r="C3" s="160" t="s">
        <v>310</v>
      </c>
      <c r="D3" s="161"/>
      <c r="E3" s="161"/>
      <c r="F3" s="161"/>
      <c r="G3" s="161"/>
      <c r="H3" s="161"/>
      <c r="I3" s="161"/>
      <c r="J3" s="161"/>
    </row>
    <row r="4" spans="1:10" ht="42.75" customHeight="1" x14ac:dyDescent="0.25">
      <c r="A4" s="1"/>
      <c r="B4" s="162" t="s">
        <v>311</v>
      </c>
      <c r="C4" s="163"/>
      <c r="D4" s="163"/>
      <c r="E4" s="163"/>
      <c r="F4" s="163"/>
      <c r="G4" s="163"/>
      <c r="H4" s="163"/>
      <c r="I4" s="163"/>
      <c r="J4" s="163"/>
    </row>
    <row r="5" spans="1:10" ht="20.25" customHeight="1" x14ac:dyDescent="0.25">
      <c r="A5" s="1"/>
      <c r="B5" s="1"/>
      <c r="C5" s="4"/>
      <c r="D5" s="4"/>
      <c r="E5" s="4"/>
      <c r="F5" s="4"/>
    </row>
    <row r="6" spans="1:10" ht="13.5" customHeight="1" x14ac:dyDescent="0.25">
      <c r="A6" s="1"/>
      <c r="B6" s="6">
        <v>1</v>
      </c>
      <c r="C6" s="7">
        <v>2</v>
      </c>
      <c r="D6" s="8">
        <v>3</v>
      </c>
      <c r="E6" s="6">
        <v>5</v>
      </c>
      <c r="F6" s="6">
        <v>7</v>
      </c>
      <c r="G6" s="9">
        <v>8</v>
      </c>
      <c r="H6" s="9">
        <v>9</v>
      </c>
      <c r="I6" s="10">
        <v>10</v>
      </c>
      <c r="J6" s="10">
        <v>11</v>
      </c>
    </row>
    <row r="7" spans="1:10" ht="54" x14ac:dyDescent="0.25">
      <c r="A7" s="1"/>
      <c r="B7" s="11" t="s">
        <v>1</v>
      </c>
      <c r="C7" s="12" t="s">
        <v>129</v>
      </c>
      <c r="D7" s="13" t="s">
        <v>0</v>
      </c>
      <c r="E7" s="14" t="s">
        <v>8</v>
      </c>
      <c r="F7" s="14" t="s">
        <v>9</v>
      </c>
      <c r="G7" s="15" t="s">
        <v>125</v>
      </c>
      <c r="H7" s="15" t="s">
        <v>126</v>
      </c>
      <c r="I7" s="16" t="s">
        <v>127</v>
      </c>
      <c r="J7" s="16" t="s">
        <v>128</v>
      </c>
    </row>
    <row r="8" spans="1:10" outlineLevel="1" x14ac:dyDescent="0.25">
      <c r="A8" s="1"/>
      <c r="B8" s="17">
        <v>1</v>
      </c>
      <c r="C8" s="18" t="s">
        <v>300</v>
      </c>
      <c r="D8" s="19" t="s">
        <v>11</v>
      </c>
      <c r="E8" s="19"/>
      <c r="F8" s="19"/>
      <c r="G8" s="20"/>
      <c r="H8" s="20"/>
      <c r="I8" s="21"/>
      <c r="J8" s="22">
        <f>SUM(J9:J63)</f>
        <v>0</v>
      </c>
    </row>
    <row r="9" spans="1:10" ht="40.5" outlineLevel="2" x14ac:dyDescent="0.25">
      <c r="A9" s="1"/>
      <c r="B9" s="23">
        <v>2</v>
      </c>
      <c r="C9" s="24" t="s">
        <v>130</v>
      </c>
      <c r="D9" s="25" t="s">
        <v>312</v>
      </c>
      <c r="E9" s="25" t="s">
        <v>3</v>
      </c>
      <c r="F9" s="26">
        <v>43.5</v>
      </c>
      <c r="G9" s="27"/>
      <c r="H9" s="28"/>
      <c r="I9" s="29">
        <f>G9+H9</f>
        <v>0</v>
      </c>
      <c r="J9" s="30">
        <f>I9*F9</f>
        <v>0</v>
      </c>
    </row>
    <row r="10" spans="1:10" ht="30" customHeight="1" outlineLevel="2" x14ac:dyDescent="0.25">
      <c r="A10" s="1"/>
      <c r="B10" s="23">
        <v>3</v>
      </c>
      <c r="C10" s="24" t="s">
        <v>131</v>
      </c>
      <c r="D10" s="25" t="s">
        <v>12</v>
      </c>
      <c r="E10" s="25" t="s">
        <v>313</v>
      </c>
      <c r="F10" s="26">
        <v>2.82</v>
      </c>
      <c r="G10" s="31"/>
      <c r="H10" s="28"/>
      <c r="I10" s="29">
        <f t="shared" ref="I10:I72" si="0">G10+H10</f>
        <v>0</v>
      </c>
      <c r="J10" s="30">
        <f t="shared" ref="J10:J73" si="1">I10*F10</f>
        <v>0</v>
      </c>
    </row>
    <row r="11" spans="1:10" ht="15" outlineLevel="2" x14ac:dyDescent="0.25">
      <c r="A11" s="1"/>
      <c r="B11" s="23">
        <v>4</v>
      </c>
      <c r="C11" s="24" t="s">
        <v>132</v>
      </c>
      <c r="D11" s="25" t="s">
        <v>13</v>
      </c>
      <c r="E11" s="25" t="s">
        <v>313</v>
      </c>
      <c r="F11" s="26">
        <v>2.82</v>
      </c>
      <c r="G11" s="32"/>
      <c r="H11" s="28"/>
      <c r="I11" s="29">
        <f t="shared" si="0"/>
        <v>0</v>
      </c>
      <c r="J11" s="30">
        <f t="shared" si="1"/>
        <v>0</v>
      </c>
    </row>
    <row r="12" spans="1:10" ht="14.25" customHeight="1" outlineLevel="2" x14ac:dyDescent="0.25">
      <c r="A12" s="1"/>
      <c r="B12" s="23">
        <v>5</v>
      </c>
      <c r="C12" s="24" t="s">
        <v>133</v>
      </c>
      <c r="D12" s="25" t="s">
        <v>14</v>
      </c>
      <c r="E12" s="25" t="s">
        <v>313</v>
      </c>
      <c r="F12" s="26">
        <v>195</v>
      </c>
      <c r="G12" s="31"/>
      <c r="H12" s="28"/>
      <c r="I12" s="29">
        <f t="shared" si="0"/>
        <v>0</v>
      </c>
      <c r="J12" s="30">
        <f t="shared" si="1"/>
        <v>0</v>
      </c>
    </row>
    <row r="13" spans="1:10" ht="40.5" outlineLevel="2" x14ac:dyDescent="0.25">
      <c r="A13" s="1"/>
      <c r="B13" s="23">
        <v>6</v>
      </c>
      <c r="C13" s="24" t="s">
        <v>134</v>
      </c>
      <c r="D13" s="25" t="s">
        <v>314</v>
      </c>
      <c r="E13" s="25" t="s">
        <v>313</v>
      </c>
      <c r="F13" s="26">
        <v>103</v>
      </c>
      <c r="G13" s="31"/>
      <c r="H13" s="28"/>
      <c r="I13" s="29">
        <f t="shared" si="0"/>
        <v>0</v>
      </c>
      <c r="J13" s="30">
        <f t="shared" si="1"/>
        <v>0</v>
      </c>
    </row>
    <row r="14" spans="1:10" s="34" customFormat="1" ht="15" outlineLevel="2" x14ac:dyDescent="0.25">
      <c r="A14" s="33"/>
      <c r="B14" s="23">
        <v>7</v>
      </c>
      <c r="C14" s="24" t="s">
        <v>135</v>
      </c>
      <c r="D14" s="25" t="s">
        <v>15</v>
      </c>
      <c r="E14" s="25" t="s">
        <v>313</v>
      </c>
      <c r="F14" s="26">
        <v>92</v>
      </c>
      <c r="G14" s="31"/>
      <c r="H14" s="28"/>
      <c r="I14" s="29">
        <f t="shared" si="0"/>
        <v>0</v>
      </c>
      <c r="J14" s="30">
        <f t="shared" si="1"/>
        <v>0</v>
      </c>
    </row>
    <row r="15" spans="1:10" ht="27" outlineLevel="2" x14ac:dyDescent="0.25">
      <c r="A15" s="1"/>
      <c r="B15" s="23">
        <v>8</v>
      </c>
      <c r="C15" s="24" t="s">
        <v>136</v>
      </c>
      <c r="D15" s="25" t="s">
        <v>304</v>
      </c>
      <c r="E15" s="25" t="s">
        <v>7</v>
      </c>
      <c r="F15" s="26">
        <v>2</v>
      </c>
      <c r="G15" s="31"/>
      <c r="H15" s="31"/>
      <c r="I15" s="29">
        <f t="shared" si="0"/>
        <v>0</v>
      </c>
      <c r="J15" s="30">
        <f t="shared" si="1"/>
        <v>0</v>
      </c>
    </row>
    <row r="16" spans="1:10" s="34" customFormat="1" ht="27" outlineLevel="2" x14ac:dyDescent="0.25">
      <c r="A16" s="33"/>
      <c r="B16" s="23">
        <v>9</v>
      </c>
      <c r="C16" s="24" t="s">
        <v>137</v>
      </c>
      <c r="D16" s="25" t="s">
        <v>16</v>
      </c>
      <c r="E16" s="25" t="s">
        <v>7</v>
      </c>
      <c r="F16" s="26">
        <v>1</v>
      </c>
      <c r="G16" s="31"/>
      <c r="H16" s="31"/>
      <c r="I16" s="29">
        <f t="shared" si="0"/>
        <v>0</v>
      </c>
      <c r="J16" s="30">
        <f t="shared" si="1"/>
        <v>0</v>
      </c>
    </row>
    <row r="17" spans="1:10" s="34" customFormat="1" ht="27" outlineLevel="2" x14ac:dyDescent="0.25">
      <c r="A17" s="33"/>
      <c r="B17" s="23">
        <v>10</v>
      </c>
      <c r="C17" s="24" t="s">
        <v>138</v>
      </c>
      <c r="D17" s="25" t="s">
        <v>17</v>
      </c>
      <c r="E17" s="25" t="s">
        <v>7</v>
      </c>
      <c r="F17" s="26">
        <v>2</v>
      </c>
      <c r="G17" s="31"/>
      <c r="H17" s="35"/>
      <c r="I17" s="29">
        <f t="shared" si="0"/>
        <v>0</v>
      </c>
      <c r="J17" s="30">
        <f t="shared" si="1"/>
        <v>0</v>
      </c>
    </row>
    <row r="18" spans="1:10" s="34" customFormat="1" ht="27" outlineLevel="2" x14ac:dyDescent="0.25">
      <c r="A18" s="33"/>
      <c r="B18" s="23">
        <v>11</v>
      </c>
      <c r="C18" s="24" t="s">
        <v>139</v>
      </c>
      <c r="D18" s="25" t="s">
        <v>18</v>
      </c>
      <c r="E18" s="25" t="s">
        <v>7</v>
      </c>
      <c r="F18" s="26">
        <v>1</v>
      </c>
      <c r="G18" s="31"/>
      <c r="H18" s="31"/>
      <c r="I18" s="29">
        <f t="shared" si="0"/>
        <v>0</v>
      </c>
      <c r="J18" s="30">
        <f t="shared" si="1"/>
        <v>0</v>
      </c>
    </row>
    <row r="19" spans="1:10" s="34" customFormat="1" ht="27" outlineLevel="2" x14ac:dyDescent="0.25">
      <c r="A19" s="33"/>
      <c r="B19" s="23">
        <v>12</v>
      </c>
      <c r="C19" s="24" t="s">
        <v>140</v>
      </c>
      <c r="D19" s="25" t="s">
        <v>19</v>
      </c>
      <c r="E19" s="25" t="s">
        <v>7</v>
      </c>
      <c r="F19" s="26">
        <v>1</v>
      </c>
      <c r="G19" s="31"/>
      <c r="H19" s="31"/>
      <c r="I19" s="29">
        <f t="shared" si="0"/>
        <v>0</v>
      </c>
      <c r="J19" s="30">
        <f t="shared" si="1"/>
        <v>0</v>
      </c>
    </row>
    <row r="20" spans="1:10" s="34" customFormat="1" ht="27" outlineLevel="2" x14ac:dyDescent="0.25">
      <c r="A20" s="33"/>
      <c r="B20" s="23">
        <v>13</v>
      </c>
      <c r="C20" s="24" t="s">
        <v>141</v>
      </c>
      <c r="D20" s="25" t="s">
        <v>20</v>
      </c>
      <c r="E20" s="25" t="s">
        <v>7</v>
      </c>
      <c r="F20" s="26">
        <v>1</v>
      </c>
      <c r="G20" s="31"/>
      <c r="H20" s="31"/>
      <c r="I20" s="29">
        <f t="shared" si="0"/>
        <v>0</v>
      </c>
      <c r="J20" s="30">
        <f t="shared" si="1"/>
        <v>0</v>
      </c>
    </row>
    <row r="21" spans="1:10" s="34" customFormat="1" ht="27" outlineLevel="2" x14ac:dyDescent="0.25">
      <c r="A21" s="33"/>
      <c r="B21" s="23">
        <v>14</v>
      </c>
      <c r="C21" s="24" t="s">
        <v>142</v>
      </c>
      <c r="D21" s="25" t="s">
        <v>21</v>
      </c>
      <c r="E21" s="25" t="s">
        <v>7</v>
      </c>
      <c r="F21" s="26">
        <v>1</v>
      </c>
      <c r="G21" s="31"/>
      <c r="H21" s="31"/>
      <c r="I21" s="29">
        <f t="shared" si="0"/>
        <v>0</v>
      </c>
      <c r="J21" s="30">
        <f t="shared" si="1"/>
        <v>0</v>
      </c>
    </row>
    <row r="22" spans="1:10" s="34" customFormat="1" ht="40.5" outlineLevel="2" x14ac:dyDescent="0.25">
      <c r="A22" s="1"/>
      <c r="B22" s="23">
        <v>15</v>
      </c>
      <c r="C22" s="24" t="s">
        <v>143</v>
      </c>
      <c r="D22" s="25" t="s">
        <v>22</v>
      </c>
      <c r="E22" s="25" t="s">
        <v>7</v>
      </c>
      <c r="F22" s="26">
        <v>1</v>
      </c>
      <c r="G22" s="31"/>
      <c r="H22" s="35"/>
      <c r="I22" s="29">
        <f t="shared" si="0"/>
        <v>0</v>
      </c>
      <c r="J22" s="30">
        <f t="shared" si="1"/>
        <v>0</v>
      </c>
    </row>
    <row r="23" spans="1:10" s="34" customFormat="1" ht="40.5" outlineLevel="2" x14ac:dyDescent="0.25">
      <c r="A23" s="33"/>
      <c r="B23" s="23">
        <v>16</v>
      </c>
      <c r="C23" s="24" t="s">
        <v>144</v>
      </c>
      <c r="D23" s="25" t="s">
        <v>23</v>
      </c>
      <c r="E23" s="25" t="s">
        <v>7</v>
      </c>
      <c r="F23" s="26">
        <v>1</v>
      </c>
      <c r="G23" s="31"/>
      <c r="H23" s="31"/>
      <c r="I23" s="29">
        <f t="shared" si="0"/>
        <v>0</v>
      </c>
      <c r="J23" s="30">
        <f t="shared" si="1"/>
        <v>0</v>
      </c>
    </row>
    <row r="24" spans="1:10" s="34" customFormat="1" ht="54" outlineLevel="2" x14ac:dyDescent="0.25">
      <c r="A24" s="33"/>
      <c r="B24" s="23">
        <v>17</v>
      </c>
      <c r="C24" s="24" t="s">
        <v>145</v>
      </c>
      <c r="D24" s="25" t="s">
        <v>24</v>
      </c>
      <c r="E24" s="25" t="s">
        <v>7</v>
      </c>
      <c r="F24" s="26">
        <v>1</v>
      </c>
      <c r="G24" s="31"/>
      <c r="H24" s="35"/>
      <c r="I24" s="29">
        <f t="shared" si="0"/>
        <v>0</v>
      </c>
      <c r="J24" s="30">
        <f t="shared" si="1"/>
        <v>0</v>
      </c>
    </row>
    <row r="25" spans="1:10" s="34" customFormat="1" ht="27" outlineLevel="2" x14ac:dyDescent="0.25">
      <c r="A25" s="33"/>
      <c r="B25" s="23">
        <v>18</v>
      </c>
      <c r="C25" s="24" t="s">
        <v>146</v>
      </c>
      <c r="D25" s="25" t="s">
        <v>25</v>
      </c>
      <c r="E25" s="25" t="s">
        <v>7</v>
      </c>
      <c r="F25" s="26">
        <v>4</v>
      </c>
      <c r="G25" s="31"/>
      <c r="H25" s="31"/>
      <c r="I25" s="29">
        <f t="shared" si="0"/>
        <v>0</v>
      </c>
      <c r="J25" s="30">
        <f t="shared" si="1"/>
        <v>0</v>
      </c>
    </row>
    <row r="26" spans="1:10" s="34" customFormat="1" outlineLevel="2" x14ac:dyDescent="0.25">
      <c r="A26" s="33"/>
      <c r="B26" s="23">
        <v>19</v>
      </c>
      <c r="C26" s="24" t="s">
        <v>147</v>
      </c>
      <c r="D26" s="25" t="s">
        <v>26</v>
      </c>
      <c r="E26" s="25" t="s">
        <v>7</v>
      </c>
      <c r="F26" s="26">
        <v>1</v>
      </c>
      <c r="G26" s="31"/>
      <c r="H26" s="31"/>
      <c r="I26" s="29">
        <f t="shared" si="0"/>
        <v>0</v>
      </c>
      <c r="J26" s="30">
        <f t="shared" si="1"/>
        <v>0</v>
      </c>
    </row>
    <row r="27" spans="1:10" s="34" customFormat="1" ht="27" outlineLevel="2" x14ac:dyDescent="0.25">
      <c r="A27" s="33"/>
      <c r="B27" s="23">
        <v>20</v>
      </c>
      <c r="C27" s="24" t="s">
        <v>148</v>
      </c>
      <c r="D27" s="25" t="s">
        <v>27</v>
      </c>
      <c r="E27" s="25" t="s">
        <v>7</v>
      </c>
      <c r="F27" s="26">
        <v>5</v>
      </c>
      <c r="G27" s="36"/>
      <c r="H27" s="36"/>
      <c r="I27" s="29">
        <f t="shared" si="0"/>
        <v>0</v>
      </c>
      <c r="J27" s="30">
        <f>I27*F27</f>
        <v>0</v>
      </c>
    </row>
    <row r="28" spans="1:10" s="34" customFormat="1" ht="27" outlineLevel="2" x14ac:dyDescent="0.25">
      <c r="A28" s="33"/>
      <c r="B28" s="23">
        <v>21</v>
      </c>
      <c r="C28" s="24" t="s">
        <v>149</v>
      </c>
      <c r="D28" s="25" t="s">
        <v>305</v>
      </c>
      <c r="E28" s="25" t="s">
        <v>7</v>
      </c>
      <c r="F28" s="26">
        <v>5</v>
      </c>
      <c r="G28" s="37"/>
      <c r="H28" s="38" t="s">
        <v>307</v>
      </c>
      <c r="I28" s="29">
        <f>G28</f>
        <v>0</v>
      </c>
      <c r="J28" s="30">
        <f>I28*F28</f>
        <v>0</v>
      </c>
    </row>
    <row r="29" spans="1:10" s="34" customFormat="1" outlineLevel="2" x14ac:dyDescent="0.25">
      <c r="A29" s="33"/>
      <c r="B29" s="23">
        <v>22</v>
      </c>
      <c r="C29" s="24" t="s">
        <v>150</v>
      </c>
      <c r="D29" s="25" t="s">
        <v>28</v>
      </c>
      <c r="E29" s="25" t="s">
        <v>3</v>
      </c>
      <c r="F29" s="26">
        <v>9</v>
      </c>
      <c r="G29" s="31"/>
      <c r="H29" s="31"/>
      <c r="I29" s="29">
        <f t="shared" si="0"/>
        <v>0</v>
      </c>
      <c r="J29" s="30">
        <f>I29*F29</f>
        <v>0</v>
      </c>
    </row>
    <row r="30" spans="1:10" s="34" customFormat="1" ht="27" outlineLevel="2" x14ac:dyDescent="0.25">
      <c r="A30" s="33"/>
      <c r="B30" s="23">
        <v>23</v>
      </c>
      <c r="C30" s="24" t="s">
        <v>151</v>
      </c>
      <c r="D30" s="25" t="s">
        <v>29</v>
      </c>
      <c r="E30" s="25" t="s">
        <v>7</v>
      </c>
      <c r="F30" s="26">
        <v>21</v>
      </c>
      <c r="G30" s="31"/>
      <c r="H30" s="31"/>
      <c r="I30" s="29">
        <f t="shared" si="0"/>
        <v>0</v>
      </c>
      <c r="J30" s="30">
        <f t="shared" si="1"/>
        <v>0</v>
      </c>
    </row>
    <row r="31" spans="1:10" s="34" customFormat="1" ht="27" outlineLevel="2" x14ac:dyDescent="0.25">
      <c r="A31" s="1"/>
      <c r="B31" s="23">
        <v>24</v>
      </c>
      <c r="C31" s="24" t="s">
        <v>152</v>
      </c>
      <c r="D31" s="25" t="s">
        <v>30</v>
      </c>
      <c r="E31" s="25" t="s">
        <v>3</v>
      </c>
      <c r="F31" s="26">
        <v>4.3</v>
      </c>
      <c r="G31" s="31"/>
      <c r="H31" s="31"/>
      <c r="I31" s="29">
        <f t="shared" si="0"/>
        <v>0</v>
      </c>
      <c r="J31" s="30">
        <f t="shared" si="1"/>
        <v>0</v>
      </c>
    </row>
    <row r="32" spans="1:10" s="34" customFormat="1" ht="27" outlineLevel="2" x14ac:dyDescent="0.25">
      <c r="A32" s="33"/>
      <c r="B32" s="23">
        <v>25</v>
      </c>
      <c r="C32" s="24" t="s">
        <v>153</v>
      </c>
      <c r="D32" s="25" t="s">
        <v>31</v>
      </c>
      <c r="E32" s="25" t="s">
        <v>7</v>
      </c>
      <c r="F32" s="26">
        <v>1</v>
      </c>
      <c r="G32" s="31"/>
      <c r="H32" s="31"/>
      <c r="I32" s="29">
        <f t="shared" si="0"/>
        <v>0</v>
      </c>
      <c r="J32" s="30">
        <f t="shared" si="1"/>
        <v>0</v>
      </c>
    </row>
    <row r="33" spans="1:10" s="34" customFormat="1" ht="27" outlineLevel="2" x14ac:dyDescent="0.25">
      <c r="A33" s="33"/>
      <c r="B33" s="23">
        <v>26</v>
      </c>
      <c r="C33" s="24" t="s">
        <v>154</v>
      </c>
      <c r="D33" s="25" t="s">
        <v>32</v>
      </c>
      <c r="E33" s="25" t="s">
        <v>7</v>
      </c>
      <c r="F33" s="26">
        <v>1</v>
      </c>
      <c r="G33" s="31"/>
      <c r="H33" s="31"/>
      <c r="I33" s="29">
        <f t="shared" si="0"/>
        <v>0</v>
      </c>
      <c r="J33" s="30">
        <f t="shared" si="1"/>
        <v>0</v>
      </c>
    </row>
    <row r="34" spans="1:10" s="34" customFormat="1" ht="27" outlineLevel="2" x14ac:dyDescent="0.25">
      <c r="A34" s="33"/>
      <c r="B34" s="23">
        <v>27</v>
      </c>
      <c r="C34" s="24" t="s">
        <v>155</v>
      </c>
      <c r="D34" s="25" t="s">
        <v>33</v>
      </c>
      <c r="E34" s="25" t="s">
        <v>313</v>
      </c>
      <c r="F34" s="26">
        <v>103</v>
      </c>
      <c r="G34" s="31"/>
      <c r="H34" s="28"/>
      <c r="I34" s="29">
        <f>G34+H34</f>
        <v>0</v>
      </c>
      <c r="J34" s="30">
        <f t="shared" si="1"/>
        <v>0</v>
      </c>
    </row>
    <row r="35" spans="1:10" s="34" customFormat="1" ht="27" outlineLevel="2" x14ac:dyDescent="0.25">
      <c r="A35" s="33"/>
      <c r="B35" s="23">
        <v>28</v>
      </c>
      <c r="C35" s="24" t="s">
        <v>156</v>
      </c>
      <c r="D35" s="25" t="s">
        <v>34</v>
      </c>
      <c r="E35" s="25" t="s">
        <v>7</v>
      </c>
      <c r="F35" s="26">
        <v>2</v>
      </c>
      <c r="G35" s="31"/>
      <c r="H35" s="31"/>
      <c r="I35" s="29">
        <f t="shared" si="0"/>
        <v>0</v>
      </c>
      <c r="J35" s="30">
        <f t="shared" si="1"/>
        <v>0</v>
      </c>
    </row>
    <row r="36" spans="1:10" s="34" customFormat="1" ht="27" outlineLevel="2" x14ac:dyDescent="0.25">
      <c r="A36" s="33"/>
      <c r="B36" s="23">
        <v>29</v>
      </c>
      <c r="C36" s="24" t="s">
        <v>157</v>
      </c>
      <c r="D36" s="25" t="s">
        <v>35</v>
      </c>
      <c r="E36" s="25" t="s">
        <v>7</v>
      </c>
      <c r="F36" s="26">
        <v>1</v>
      </c>
      <c r="G36" s="31"/>
      <c r="H36" s="31"/>
      <c r="I36" s="29">
        <f t="shared" si="0"/>
        <v>0</v>
      </c>
      <c r="J36" s="30">
        <f t="shared" si="1"/>
        <v>0</v>
      </c>
    </row>
    <row r="37" spans="1:10" s="34" customFormat="1" ht="27" outlineLevel="2" x14ac:dyDescent="0.25">
      <c r="A37" s="33"/>
      <c r="B37" s="23">
        <v>30</v>
      </c>
      <c r="C37" s="24" t="s">
        <v>158</v>
      </c>
      <c r="D37" s="25" t="s">
        <v>36</v>
      </c>
      <c r="E37" s="25" t="s">
        <v>7</v>
      </c>
      <c r="F37" s="26">
        <v>2</v>
      </c>
      <c r="G37" s="31"/>
      <c r="H37" s="31"/>
      <c r="I37" s="29">
        <f t="shared" si="0"/>
        <v>0</v>
      </c>
      <c r="J37" s="30">
        <f t="shared" si="1"/>
        <v>0</v>
      </c>
    </row>
    <row r="38" spans="1:10" s="34" customFormat="1" ht="67.5" outlineLevel="1" x14ac:dyDescent="0.25">
      <c r="A38" s="33"/>
      <c r="B38" s="23">
        <v>31</v>
      </c>
      <c r="C38" s="24" t="s">
        <v>159</v>
      </c>
      <c r="D38" s="25" t="s">
        <v>315</v>
      </c>
      <c r="E38" s="25" t="s">
        <v>7</v>
      </c>
      <c r="F38" s="26">
        <v>1</v>
      </c>
      <c r="G38" s="31"/>
      <c r="H38" s="31"/>
      <c r="I38" s="29">
        <f t="shared" si="0"/>
        <v>0</v>
      </c>
      <c r="J38" s="30">
        <f t="shared" si="1"/>
        <v>0</v>
      </c>
    </row>
    <row r="39" spans="1:10" s="34" customFormat="1" ht="67.5" outlineLevel="2" x14ac:dyDescent="0.25">
      <c r="A39" s="33"/>
      <c r="B39" s="23">
        <v>32</v>
      </c>
      <c r="C39" s="24" t="s">
        <v>160</v>
      </c>
      <c r="D39" s="25" t="s">
        <v>316</v>
      </c>
      <c r="E39" s="25" t="s">
        <v>7</v>
      </c>
      <c r="F39" s="26">
        <v>1</v>
      </c>
      <c r="G39" s="31"/>
      <c r="H39" s="31"/>
      <c r="I39" s="29">
        <f t="shared" si="0"/>
        <v>0</v>
      </c>
      <c r="J39" s="30">
        <f t="shared" si="1"/>
        <v>0</v>
      </c>
    </row>
    <row r="40" spans="1:10" s="34" customFormat="1" ht="54" outlineLevel="2" x14ac:dyDescent="0.25">
      <c r="A40" s="33"/>
      <c r="B40" s="23">
        <v>33</v>
      </c>
      <c r="C40" s="24" t="s">
        <v>161</v>
      </c>
      <c r="D40" s="25" t="s">
        <v>317</v>
      </c>
      <c r="E40" s="25" t="s">
        <v>7</v>
      </c>
      <c r="F40" s="26">
        <v>1</v>
      </c>
      <c r="G40" s="31"/>
      <c r="H40" s="31"/>
      <c r="I40" s="29">
        <f t="shared" si="0"/>
        <v>0</v>
      </c>
      <c r="J40" s="30">
        <f t="shared" si="1"/>
        <v>0</v>
      </c>
    </row>
    <row r="41" spans="1:10" s="34" customFormat="1" ht="54" outlineLevel="2" x14ac:dyDescent="0.25">
      <c r="A41" s="33"/>
      <c r="B41" s="23">
        <v>34</v>
      </c>
      <c r="C41" s="24" t="s">
        <v>162</v>
      </c>
      <c r="D41" s="25" t="s">
        <v>318</v>
      </c>
      <c r="E41" s="25" t="s">
        <v>7</v>
      </c>
      <c r="F41" s="26">
        <v>1</v>
      </c>
      <c r="G41" s="39"/>
      <c r="H41" s="39"/>
      <c r="I41" s="29">
        <f t="shared" si="0"/>
        <v>0</v>
      </c>
      <c r="J41" s="30">
        <f t="shared" si="1"/>
        <v>0</v>
      </c>
    </row>
    <row r="42" spans="1:10" s="34" customFormat="1" ht="67.5" outlineLevel="2" x14ac:dyDescent="0.25">
      <c r="A42" s="33"/>
      <c r="B42" s="23">
        <v>35</v>
      </c>
      <c r="C42" s="24" t="s">
        <v>163</v>
      </c>
      <c r="D42" s="25" t="s">
        <v>319</v>
      </c>
      <c r="E42" s="25" t="s">
        <v>7</v>
      </c>
      <c r="F42" s="26">
        <v>1</v>
      </c>
      <c r="G42" s="39"/>
      <c r="H42" s="39"/>
      <c r="I42" s="29">
        <f t="shared" si="0"/>
        <v>0</v>
      </c>
      <c r="J42" s="30">
        <f t="shared" si="1"/>
        <v>0</v>
      </c>
    </row>
    <row r="43" spans="1:10" s="34" customFormat="1" ht="67.5" outlineLevel="2" x14ac:dyDescent="0.25">
      <c r="A43" s="33"/>
      <c r="B43" s="23">
        <v>36</v>
      </c>
      <c r="C43" s="24" t="s">
        <v>164</v>
      </c>
      <c r="D43" s="25" t="s">
        <v>320</v>
      </c>
      <c r="E43" s="25" t="s">
        <v>7</v>
      </c>
      <c r="F43" s="26">
        <v>1</v>
      </c>
      <c r="G43" s="31"/>
      <c r="H43" s="31"/>
      <c r="I43" s="29">
        <f t="shared" si="0"/>
        <v>0</v>
      </c>
      <c r="J43" s="30">
        <f t="shared" si="1"/>
        <v>0</v>
      </c>
    </row>
    <row r="44" spans="1:10" s="34" customFormat="1" ht="54" outlineLevel="2" x14ac:dyDescent="0.25">
      <c r="A44" s="33"/>
      <c r="B44" s="23">
        <v>37</v>
      </c>
      <c r="C44" s="24" t="s">
        <v>276</v>
      </c>
      <c r="D44" s="25" t="s">
        <v>321</v>
      </c>
      <c r="E44" s="25" t="s">
        <v>7</v>
      </c>
      <c r="F44" s="26">
        <v>2</v>
      </c>
      <c r="G44" s="31"/>
      <c r="H44" s="31"/>
      <c r="I44" s="29">
        <f t="shared" si="0"/>
        <v>0</v>
      </c>
      <c r="J44" s="30">
        <f t="shared" si="1"/>
        <v>0</v>
      </c>
    </row>
    <row r="45" spans="1:10" s="34" customFormat="1" ht="54" outlineLevel="2" x14ac:dyDescent="0.25">
      <c r="A45" s="33"/>
      <c r="B45" s="23">
        <v>38</v>
      </c>
      <c r="C45" s="24" t="s">
        <v>277</v>
      </c>
      <c r="D45" s="25" t="s">
        <v>322</v>
      </c>
      <c r="E45" s="25" t="s">
        <v>7</v>
      </c>
      <c r="F45" s="26">
        <v>2</v>
      </c>
      <c r="G45" s="31"/>
      <c r="H45" s="31"/>
      <c r="I45" s="29">
        <f t="shared" si="0"/>
        <v>0</v>
      </c>
      <c r="J45" s="30">
        <f t="shared" si="1"/>
        <v>0</v>
      </c>
    </row>
    <row r="46" spans="1:10" s="34" customFormat="1" ht="54" outlineLevel="2" x14ac:dyDescent="0.25">
      <c r="A46" s="33"/>
      <c r="B46" s="23">
        <v>39</v>
      </c>
      <c r="C46" s="24" t="s">
        <v>278</v>
      </c>
      <c r="D46" s="25" t="s">
        <v>323</v>
      </c>
      <c r="E46" s="25" t="s">
        <v>7</v>
      </c>
      <c r="F46" s="26">
        <v>1</v>
      </c>
      <c r="G46" s="31"/>
      <c r="H46" s="31"/>
      <c r="I46" s="29">
        <f t="shared" si="0"/>
        <v>0</v>
      </c>
      <c r="J46" s="30">
        <f t="shared" si="1"/>
        <v>0</v>
      </c>
    </row>
    <row r="47" spans="1:10" ht="54" outlineLevel="2" x14ac:dyDescent="0.25">
      <c r="A47" s="1"/>
      <c r="B47" s="23">
        <v>40</v>
      </c>
      <c r="C47" s="24" t="s">
        <v>279</v>
      </c>
      <c r="D47" s="25" t="s">
        <v>324</v>
      </c>
      <c r="E47" s="25" t="s">
        <v>7</v>
      </c>
      <c r="F47" s="26">
        <v>7</v>
      </c>
      <c r="G47" s="31"/>
      <c r="H47" s="31"/>
      <c r="I47" s="29">
        <f t="shared" si="0"/>
        <v>0</v>
      </c>
      <c r="J47" s="30">
        <f t="shared" si="1"/>
        <v>0</v>
      </c>
    </row>
    <row r="48" spans="1:10" ht="54" outlineLevel="2" x14ac:dyDescent="0.25">
      <c r="A48" s="1"/>
      <c r="B48" s="23">
        <v>41</v>
      </c>
      <c r="C48" s="24" t="s">
        <v>280</v>
      </c>
      <c r="D48" s="25" t="s">
        <v>325</v>
      </c>
      <c r="E48" s="25" t="s">
        <v>7</v>
      </c>
      <c r="F48" s="26">
        <v>4</v>
      </c>
      <c r="G48" s="31"/>
      <c r="H48" s="31"/>
      <c r="I48" s="29">
        <f t="shared" si="0"/>
        <v>0</v>
      </c>
      <c r="J48" s="30">
        <f t="shared" si="1"/>
        <v>0</v>
      </c>
    </row>
    <row r="49" spans="1:10" ht="54" outlineLevel="2" x14ac:dyDescent="0.25">
      <c r="A49" s="1"/>
      <c r="B49" s="23">
        <v>42</v>
      </c>
      <c r="C49" s="24" t="s">
        <v>281</v>
      </c>
      <c r="D49" s="25" t="s">
        <v>326</v>
      </c>
      <c r="E49" s="25" t="s">
        <v>7</v>
      </c>
      <c r="F49" s="26">
        <v>2</v>
      </c>
      <c r="G49" s="31"/>
      <c r="H49" s="31"/>
      <c r="I49" s="29">
        <f t="shared" si="0"/>
        <v>0</v>
      </c>
      <c r="J49" s="30">
        <f t="shared" si="1"/>
        <v>0</v>
      </c>
    </row>
    <row r="50" spans="1:10" ht="54" outlineLevel="2" x14ac:dyDescent="0.25">
      <c r="A50" s="1"/>
      <c r="B50" s="23">
        <v>43</v>
      </c>
      <c r="C50" s="24" t="s">
        <v>282</v>
      </c>
      <c r="D50" s="25" t="s">
        <v>327</v>
      </c>
      <c r="E50" s="25" t="s">
        <v>7</v>
      </c>
      <c r="F50" s="26">
        <v>4</v>
      </c>
      <c r="G50" s="31"/>
      <c r="H50" s="31"/>
      <c r="I50" s="29">
        <f t="shared" si="0"/>
        <v>0</v>
      </c>
      <c r="J50" s="30">
        <f t="shared" si="1"/>
        <v>0</v>
      </c>
    </row>
    <row r="51" spans="1:10" ht="54" outlineLevel="2" x14ac:dyDescent="0.25">
      <c r="A51" s="1"/>
      <c r="B51" s="23">
        <v>44</v>
      </c>
      <c r="C51" s="24" t="s">
        <v>283</v>
      </c>
      <c r="D51" s="25" t="s">
        <v>328</v>
      </c>
      <c r="E51" s="25" t="s">
        <v>7</v>
      </c>
      <c r="F51" s="26">
        <v>4</v>
      </c>
      <c r="G51" s="40"/>
      <c r="H51" s="40"/>
      <c r="I51" s="29">
        <f t="shared" si="0"/>
        <v>0</v>
      </c>
      <c r="J51" s="30">
        <f t="shared" si="1"/>
        <v>0</v>
      </c>
    </row>
    <row r="52" spans="1:10" ht="40.5" outlineLevel="2" x14ac:dyDescent="0.25">
      <c r="A52" s="1"/>
      <c r="B52" s="23">
        <v>45</v>
      </c>
      <c r="C52" s="24" t="s">
        <v>284</v>
      </c>
      <c r="D52" s="25" t="s">
        <v>329</v>
      </c>
      <c r="E52" s="25" t="s">
        <v>7</v>
      </c>
      <c r="F52" s="26">
        <v>4</v>
      </c>
      <c r="G52" s="31"/>
      <c r="H52" s="31"/>
      <c r="I52" s="29">
        <f t="shared" si="0"/>
        <v>0</v>
      </c>
      <c r="J52" s="30">
        <f t="shared" si="1"/>
        <v>0</v>
      </c>
    </row>
    <row r="53" spans="1:10" outlineLevel="2" x14ac:dyDescent="0.25">
      <c r="A53" s="1"/>
      <c r="B53" s="23">
        <v>46</v>
      </c>
      <c r="C53" s="24" t="s">
        <v>165</v>
      </c>
      <c r="D53" s="41" t="s">
        <v>37</v>
      </c>
      <c r="E53" s="42" t="s">
        <v>5</v>
      </c>
      <c r="F53" s="43">
        <v>44</v>
      </c>
      <c r="G53" s="31"/>
      <c r="H53" s="28"/>
      <c r="I53" s="29">
        <f t="shared" si="0"/>
        <v>0</v>
      </c>
      <c r="J53" s="30">
        <f t="shared" si="1"/>
        <v>0</v>
      </c>
    </row>
    <row r="54" spans="1:10" ht="27" outlineLevel="2" x14ac:dyDescent="0.25">
      <c r="A54" s="1"/>
      <c r="B54" s="23">
        <v>47</v>
      </c>
      <c r="C54" s="24" t="s">
        <v>166</v>
      </c>
      <c r="D54" s="41" t="s">
        <v>330</v>
      </c>
      <c r="E54" s="42" t="s">
        <v>5</v>
      </c>
      <c r="F54" s="43">
        <v>20</v>
      </c>
      <c r="G54" s="31"/>
      <c r="H54" s="28"/>
      <c r="I54" s="29">
        <f t="shared" si="0"/>
        <v>0</v>
      </c>
      <c r="J54" s="30">
        <f t="shared" si="1"/>
        <v>0</v>
      </c>
    </row>
    <row r="55" spans="1:10" ht="27" outlineLevel="2" x14ac:dyDescent="0.25">
      <c r="A55" s="1"/>
      <c r="B55" s="23">
        <v>48</v>
      </c>
      <c r="C55" s="24" t="s">
        <v>167</v>
      </c>
      <c r="D55" s="44" t="s">
        <v>331</v>
      </c>
      <c r="E55" s="43" t="s">
        <v>5</v>
      </c>
      <c r="F55" s="43">
        <v>24</v>
      </c>
      <c r="G55" s="31"/>
      <c r="H55" s="31"/>
      <c r="I55" s="29">
        <f t="shared" si="0"/>
        <v>0</v>
      </c>
      <c r="J55" s="30">
        <f t="shared" si="1"/>
        <v>0</v>
      </c>
    </row>
    <row r="56" spans="1:10" outlineLevel="2" x14ac:dyDescent="0.25">
      <c r="A56" s="1"/>
      <c r="B56" s="23">
        <v>49</v>
      </c>
      <c r="C56" s="24" t="s">
        <v>168</v>
      </c>
      <c r="D56" s="44" t="s">
        <v>332</v>
      </c>
      <c r="E56" s="43" t="s">
        <v>5</v>
      </c>
      <c r="F56" s="43">
        <v>4</v>
      </c>
      <c r="G56" s="31"/>
      <c r="H56" s="31"/>
      <c r="I56" s="29">
        <f t="shared" si="0"/>
        <v>0</v>
      </c>
      <c r="J56" s="30">
        <f t="shared" si="1"/>
        <v>0</v>
      </c>
    </row>
    <row r="57" spans="1:10" outlineLevel="2" x14ac:dyDescent="0.25">
      <c r="A57" s="1"/>
      <c r="B57" s="23">
        <v>50</v>
      </c>
      <c r="C57" s="24" t="s">
        <v>169</v>
      </c>
      <c r="D57" s="44" t="s">
        <v>333</v>
      </c>
      <c r="E57" s="43" t="s">
        <v>4</v>
      </c>
      <c r="F57" s="43">
        <v>72</v>
      </c>
      <c r="G57" s="31"/>
      <c r="H57" s="31"/>
      <c r="I57" s="29">
        <f t="shared" si="0"/>
        <v>0</v>
      </c>
      <c r="J57" s="30">
        <f t="shared" si="1"/>
        <v>0</v>
      </c>
    </row>
    <row r="58" spans="1:10" ht="40.5" outlineLevel="2" x14ac:dyDescent="0.25">
      <c r="A58" s="1"/>
      <c r="B58" s="23">
        <v>51</v>
      </c>
      <c r="C58" s="24" t="s">
        <v>170</v>
      </c>
      <c r="D58" s="44" t="s">
        <v>334</v>
      </c>
      <c r="E58" s="43" t="s">
        <v>5</v>
      </c>
      <c r="F58" s="43">
        <v>16</v>
      </c>
      <c r="G58" s="31"/>
      <c r="H58" s="31"/>
      <c r="I58" s="29">
        <f t="shared" si="0"/>
        <v>0</v>
      </c>
      <c r="J58" s="30">
        <f t="shared" si="1"/>
        <v>0</v>
      </c>
    </row>
    <row r="59" spans="1:10" ht="27" outlineLevel="2" x14ac:dyDescent="0.25">
      <c r="A59" s="1"/>
      <c r="B59" s="23">
        <v>52</v>
      </c>
      <c r="C59" s="24" t="s">
        <v>171</v>
      </c>
      <c r="D59" s="44" t="s">
        <v>335</v>
      </c>
      <c r="E59" s="43" t="s">
        <v>4</v>
      </c>
      <c r="F59" s="43">
        <v>144</v>
      </c>
      <c r="G59" s="31"/>
      <c r="H59" s="31"/>
      <c r="I59" s="29">
        <f t="shared" si="0"/>
        <v>0</v>
      </c>
      <c r="J59" s="30">
        <f t="shared" si="1"/>
        <v>0</v>
      </c>
    </row>
    <row r="60" spans="1:10" ht="27" outlineLevel="2" x14ac:dyDescent="0.25">
      <c r="A60" s="1"/>
      <c r="B60" s="23">
        <v>53</v>
      </c>
      <c r="C60" s="24" t="s">
        <v>172</v>
      </c>
      <c r="D60" s="44" t="s">
        <v>336</v>
      </c>
      <c r="E60" s="43" t="s">
        <v>2</v>
      </c>
      <c r="F60" s="43">
        <v>24</v>
      </c>
      <c r="G60" s="31"/>
      <c r="H60" s="31"/>
      <c r="I60" s="29">
        <f t="shared" si="0"/>
        <v>0</v>
      </c>
      <c r="J60" s="30">
        <f t="shared" si="1"/>
        <v>0</v>
      </c>
    </row>
    <row r="61" spans="1:10" outlineLevel="2" x14ac:dyDescent="0.25">
      <c r="A61" s="1"/>
      <c r="B61" s="23">
        <v>54</v>
      </c>
      <c r="C61" s="24" t="s">
        <v>173</v>
      </c>
      <c r="D61" s="44" t="s">
        <v>337</v>
      </c>
      <c r="E61" s="43" t="s">
        <v>2</v>
      </c>
      <c r="F61" s="43">
        <v>83</v>
      </c>
      <c r="G61" s="31"/>
      <c r="H61" s="31"/>
      <c r="I61" s="29">
        <f t="shared" si="0"/>
        <v>0</v>
      </c>
      <c r="J61" s="30">
        <f t="shared" si="1"/>
        <v>0</v>
      </c>
    </row>
    <row r="62" spans="1:10" outlineLevel="2" x14ac:dyDescent="0.25">
      <c r="A62" s="1"/>
      <c r="B62" s="23">
        <v>55</v>
      </c>
      <c r="C62" s="24" t="s">
        <v>174</v>
      </c>
      <c r="D62" s="44" t="s">
        <v>38</v>
      </c>
      <c r="E62" s="43" t="s">
        <v>5</v>
      </c>
      <c r="F62" s="43">
        <v>2</v>
      </c>
      <c r="G62" s="31"/>
      <c r="H62" s="31"/>
      <c r="I62" s="29">
        <f t="shared" si="0"/>
        <v>0</v>
      </c>
      <c r="J62" s="30">
        <f t="shared" si="1"/>
        <v>0</v>
      </c>
    </row>
    <row r="63" spans="1:10" outlineLevel="2" x14ac:dyDescent="0.25">
      <c r="A63" s="1"/>
      <c r="B63" s="23">
        <v>56</v>
      </c>
      <c r="C63" s="24" t="s">
        <v>175</v>
      </c>
      <c r="D63" s="25" t="s">
        <v>39</v>
      </c>
      <c r="E63" s="25" t="s">
        <v>6</v>
      </c>
      <c r="F63" s="26">
        <v>1</v>
      </c>
      <c r="G63" s="31"/>
      <c r="H63" s="31"/>
      <c r="I63" s="29">
        <f t="shared" si="0"/>
        <v>0</v>
      </c>
      <c r="J63" s="30">
        <f t="shared" si="1"/>
        <v>0</v>
      </c>
    </row>
    <row r="64" spans="1:10" outlineLevel="2" x14ac:dyDescent="0.25">
      <c r="A64" s="1"/>
      <c r="B64" s="17">
        <v>57</v>
      </c>
      <c r="C64" s="18" t="s">
        <v>301</v>
      </c>
      <c r="D64" s="19" t="s">
        <v>40</v>
      </c>
      <c r="E64" s="19"/>
      <c r="F64" s="19"/>
      <c r="G64" s="45"/>
      <c r="H64" s="45"/>
      <c r="I64" s="45"/>
      <c r="J64" s="46">
        <f>SUM(J65:J139)</f>
        <v>0</v>
      </c>
    </row>
    <row r="65" spans="1:10" ht="40.5" outlineLevel="2" x14ac:dyDescent="0.25">
      <c r="A65" s="1"/>
      <c r="B65" s="23">
        <v>58</v>
      </c>
      <c r="C65" s="24" t="s">
        <v>176</v>
      </c>
      <c r="D65" s="25" t="s">
        <v>338</v>
      </c>
      <c r="E65" s="25" t="s">
        <v>7</v>
      </c>
      <c r="F65" s="25">
        <v>6</v>
      </c>
      <c r="G65" s="31"/>
      <c r="H65" s="28"/>
      <c r="I65" s="29">
        <f t="shared" si="0"/>
        <v>0</v>
      </c>
      <c r="J65" s="30">
        <f t="shared" si="1"/>
        <v>0</v>
      </c>
    </row>
    <row r="66" spans="1:10" ht="40.5" outlineLevel="2" x14ac:dyDescent="0.25">
      <c r="A66" s="1"/>
      <c r="B66" s="23">
        <v>59</v>
      </c>
      <c r="C66" s="24" t="s">
        <v>177</v>
      </c>
      <c r="D66" s="25" t="s">
        <v>339</v>
      </c>
      <c r="E66" s="25" t="s">
        <v>7</v>
      </c>
      <c r="F66" s="25">
        <v>6</v>
      </c>
      <c r="G66" s="31"/>
      <c r="H66" s="28"/>
      <c r="I66" s="29">
        <f t="shared" si="0"/>
        <v>0</v>
      </c>
      <c r="J66" s="30">
        <f t="shared" si="1"/>
        <v>0</v>
      </c>
    </row>
    <row r="67" spans="1:10" ht="67.5" outlineLevel="2" x14ac:dyDescent="0.25">
      <c r="A67" s="1"/>
      <c r="B67" s="23">
        <v>60</v>
      </c>
      <c r="C67" s="24" t="s">
        <v>178</v>
      </c>
      <c r="D67" s="25" t="s">
        <v>340</v>
      </c>
      <c r="E67" s="25" t="s">
        <v>7</v>
      </c>
      <c r="F67" s="26">
        <v>1</v>
      </c>
      <c r="G67" s="47"/>
      <c r="H67" s="47" t="s">
        <v>306</v>
      </c>
      <c r="I67" s="29">
        <f>G67</f>
        <v>0</v>
      </c>
      <c r="J67" s="30">
        <f t="shared" si="1"/>
        <v>0</v>
      </c>
    </row>
    <row r="68" spans="1:10" ht="54" outlineLevel="2" x14ac:dyDescent="0.25">
      <c r="A68" s="1"/>
      <c r="B68" s="23">
        <v>61</v>
      </c>
      <c r="C68" s="24" t="s">
        <v>179</v>
      </c>
      <c r="D68" s="25" t="s">
        <v>341</v>
      </c>
      <c r="E68" s="25" t="s">
        <v>7</v>
      </c>
      <c r="F68" s="26">
        <v>1</v>
      </c>
      <c r="G68" s="47"/>
      <c r="H68" s="47" t="s">
        <v>306</v>
      </c>
      <c r="I68" s="29">
        <f t="shared" ref="I68:I70" si="2">G68</f>
        <v>0</v>
      </c>
      <c r="J68" s="30">
        <f t="shared" si="1"/>
        <v>0</v>
      </c>
    </row>
    <row r="69" spans="1:10" ht="40.5" outlineLevel="2" x14ac:dyDescent="0.25">
      <c r="A69" s="1"/>
      <c r="B69" s="23">
        <v>62</v>
      </c>
      <c r="C69" s="24" t="s">
        <v>180</v>
      </c>
      <c r="D69" s="25" t="s">
        <v>342</v>
      </c>
      <c r="E69" s="25" t="s">
        <v>7</v>
      </c>
      <c r="F69" s="26">
        <v>1</v>
      </c>
      <c r="G69" s="47"/>
      <c r="H69" s="47" t="s">
        <v>306</v>
      </c>
      <c r="I69" s="29">
        <f t="shared" si="2"/>
        <v>0</v>
      </c>
      <c r="J69" s="30">
        <f t="shared" si="1"/>
        <v>0</v>
      </c>
    </row>
    <row r="70" spans="1:10" ht="40.5" outlineLevel="2" x14ac:dyDescent="0.25">
      <c r="A70" s="1"/>
      <c r="B70" s="23">
        <v>63</v>
      </c>
      <c r="C70" s="24" t="s">
        <v>181</v>
      </c>
      <c r="D70" s="25" t="s">
        <v>343</v>
      </c>
      <c r="E70" s="25" t="s">
        <v>7</v>
      </c>
      <c r="F70" s="26">
        <v>1</v>
      </c>
      <c r="G70" s="47"/>
      <c r="H70" s="47" t="s">
        <v>306</v>
      </c>
      <c r="I70" s="29">
        <f t="shared" si="2"/>
        <v>0</v>
      </c>
      <c r="J70" s="30">
        <f t="shared" si="1"/>
        <v>0</v>
      </c>
    </row>
    <row r="71" spans="1:10" ht="162" outlineLevel="2" x14ac:dyDescent="0.25">
      <c r="A71" s="1"/>
      <c r="B71" s="23">
        <v>64</v>
      </c>
      <c r="C71" s="24" t="s">
        <v>182</v>
      </c>
      <c r="D71" s="25" t="s">
        <v>344</v>
      </c>
      <c r="E71" s="25" t="s">
        <v>7</v>
      </c>
      <c r="F71" s="26">
        <v>3</v>
      </c>
      <c r="G71" s="31"/>
      <c r="H71" s="31"/>
      <c r="I71" s="29">
        <f t="shared" si="0"/>
        <v>0</v>
      </c>
      <c r="J71" s="30">
        <f t="shared" si="1"/>
        <v>0</v>
      </c>
    </row>
    <row r="72" spans="1:10" ht="135" outlineLevel="2" x14ac:dyDescent="0.25">
      <c r="A72" s="1"/>
      <c r="B72" s="23">
        <v>65</v>
      </c>
      <c r="C72" s="24" t="s">
        <v>183</v>
      </c>
      <c r="D72" s="25" t="s">
        <v>345</v>
      </c>
      <c r="E72" s="25" t="s">
        <v>7</v>
      </c>
      <c r="F72" s="26">
        <v>3</v>
      </c>
      <c r="G72" s="31"/>
      <c r="H72" s="31"/>
      <c r="I72" s="29">
        <f t="shared" si="0"/>
        <v>0</v>
      </c>
      <c r="J72" s="30">
        <f t="shared" si="1"/>
        <v>0</v>
      </c>
    </row>
    <row r="73" spans="1:10" ht="54" outlineLevel="2" x14ac:dyDescent="0.25">
      <c r="A73" s="1"/>
      <c r="B73" s="23">
        <v>66</v>
      </c>
      <c r="C73" s="24" t="s">
        <v>184</v>
      </c>
      <c r="D73" s="25" t="s">
        <v>346</v>
      </c>
      <c r="E73" s="25" t="s">
        <v>7</v>
      </c>
      <c r="F73" s="26">
        <v>3</v>
      </c>
      <c r="G73" s="47"/>
      <c r="H73" s="47" t="s">
        <v>306</v>
      </c>
      <c r="I73" s="29">
        <f>G73</f>
        <v>0</v>
      </c>
      <c r="J73" s="30">
        <f t="shared" si="1"/>
        <v>0</v>
      </c>
    </row>
    <row r="74" spans="1:10" ht="54" outlineLevel="2" x14ac:dyDescent="0.25">
      <c r="A74" s="1"/>
      <c r="B74" s="23">
        <v>67</v>
      </c>
      <c r="C74" s="24" t="s">
        <v>185</v>
      </c>
      <c r="D74" s="25" t="s">
        <v>347</v>
      </c>
      <c r="E74" s="25" t="s">
        <v>7</v>
      </c>
      <c r="F74" s="26">
        <v>6</v>
      </c>
      <c r="G74" s="41"/>
      <c r="H74" s="41" t="s">
        <v>307</v>
      </c>
      <c r="I74" s="29">
        <f>G74</f>
        <v>0</v>
      </c>
      <c r="J74" s="30">
        <f t="shared" ref="J74:J137" si="3">I74*F74</f>
        <v>0</v>
      </c>
    </row>
    <row r="75" spans="1:10" ht="162" outlineLevel="2" x14ac:dyDescent="0.25">
      <c r="A75" s="1"/>
      <c r="B75" s="23">
        <v>68</v>
      </c>
      <c r="C75" s="24" t="s">
        <v>186</v>
      </c>
      <c r="D75" s="25" t="s">
        <v>348</v>
      </c>
      <c r="E75" s="25" t="s">
        <v>7</v>
      </c>
      <c r="F75" s="26">
        <v>6</v>
      </c>
      <c r="G75" s="31"/>
      <c r="H75" s="31"/>
      <c r="I75" s="29">
        <f t="shared" ref="I75:I137" si="4">G75+H75</f>
        <v>0</v>
      </c>
      <c r="J75" s="30">
        <f t="shared" si="3"/>
        <v>0</v>
      </c>
    </row>
    <row r="76" spans="1:10" outlineLevel="2" x14ac:dyDescent="0.25">
      <c r="A76" s="1"/>
      <c r="B76" s="23">
        <v>69</v>
      </c>
      <c r="C76" s="24" t="s">
        <v>187</v>
      </c>
      <c r="D76" s="25" t="s">
        <v>41</v>
      </c>
      <c r="E76" s="25" t="s">
        <v>7</v>
      </c>
      <c r="F76" s="26">
        <v>20</v>
      </c>
      <c r="G76" s="31"/>
      <c r="H76" s="31"/>
      <c r="I76" s="29">
        <f t="shared" si="4"/>
        <v>0</v>
      </c>
      <c r="J76" s="30">
        <f t="shared" si="3"/>
        <v>0</v>
      </c>
    </row>
    <row r="77" spans="1:10" ht="162" outlineLevel="2" x14ac:dyDescent="0.25">
      <c r="A77" s="1"/>
      <c r="B77" s="23">
        <v>70</v>
      </c>
      <c r="C77" s="24" t="s">
        <v>188</v>
      </c>
      <c r="D77" s="25" t="s">
        <v>349</v>
      </c>
      <c r="E77" s="25" t="s">
        <v>7</v>
      </c>
      <c r="F77" s="26">
        <v>6</v>
      </c>
      <c r="G77" s="31"/>
      <c r="H77" s="31"/>
      <c r="I77" s="29">
        <f t="shared" si="4"/>
        <v>0</v>
      </c>
      <c r="J77" s="30">
        <f t="shared" si="3"/>
        <v>0</v>
      </c>
    </row>
    <row r="78" spans="1:10" ht="27" outlineLevel="2" x14ac:dyDescent="0.25">
      <c r="A78" s="1"/>
      <c r="B78" s="23">
        <v>71</v>
      </c>
      <c r="C78" s="24" t="s">
        <v>189</v>
      </c>
      <c r="D78" s="25" t="s">
        <v>42</v>
      </c>
      <c r="E78" s="25" t="s">
        <v>3</v>
      </c>
      <c r="F78" s="26">
        <v>250</v>
      </c>
      <c r="G78" s="31"/>
      <c r="H78" s="31"/>
      <c r="I78" s="29">
        <f t="shared" si="4"/>
        <v>0</v>
      </c>
      <c r="J78" s="30">
        <f t="shared" si="3"/>
        <v>0</v>
      </c>
    </row>
    <row r="79" spans="1:10" ht="27" outlineLevel="2" x14ac:dyDescent="0.25">
      <c r="A79" s="1"/>
      <c r="B79" s="23">
        <v>72</v>
      </c>
      <c r="C79" s="24" t="s">
        <v>190</v>
      </c>
      <c r="D79" s="25" t="s">
        <v>43</v>
      </c>
      <c r="E79" s="25" t="s">
        <v>3</v>
      </c>
      <c r="F79" s="26">
        <v>100</v>
      </c>
      <c r="G79" s="31"/>
      <c r="H79" s="31"/>
      <c r="I79" s="29">
        <f t="shared" si="4"/>
        <v>0</v>
      </c>
      <c r="J79" s="30">
        <f t="shared" si="3"/>
        <v>0</v>
      </c>
    </row>
    <row r="80" spans="1:10" ht="15.75" customHeight="1" outlineLevel="2" x14ac:dyDescent="0.25">
      <c r="A80" s="1"/>
      <c r="B80" s="23">
        <v>73</v>
      </c>
      <c r="C80" s="24" t="s">
        <v>191</v>
      </c>
      <c r="D80" s="25" t="s">
        <v>44</v>
      </c>
      <c r="E80" s="25" t="s">
        <v>7</v>
      </c>
      <c r="F80" s="26">
        <v>12</v>
      </c>
      <c r="G80" s="31"/>
      <c r="H80" s="31"/>
      <c r="I80" s="29">
        <f t="shared" si="4"/>
        <v>0</v>
      </c>
      <c r="J80" s="30">
        <f t="shared" si="3"/>
        <v>0</v>
      </c>
    </row>
    <row r="81" spans="1:10" ht="27" outlineLevel="2" x14ac:dyDescent="0.25">
      <c r="A81" s="1"/>
      <c r="B81" s="23">
        <v>74</v>
      </c>
      <c r="C81" s="24" t="s">
        <v>192</v>
      </c>
      <c r="D81" s="25" t="s">
        <v>45</v>
      </c>
      <c r="E81" s="25" t="s">
        <v>7</v>
      </c>
      <c r="F81" s="26">
        <v>12</v>
      </c>
      <c r="G81" s="39"/>
      <c r="H81" s="39"/>
      <c r="I81" s="29">
        <f t="shared" si="4"/>
        <v>0</v>
      </c>
      <c r="J81" s="30">
        <f t="shared" si="3"/>
        <v>0</v>
      </c>
    </row>
    <row r="82" spans="1:10" ht="27" outlineLevel="2" x14ac:dyDescent="0.25">
      <c r="A82" s="1"/>
      <c r="B82" s="23">
        <v>75</v>
      </c>
      <c r="C82" s="24" t="s">
        <v>193</v>
      </c>
      <c r="D82" s="25" t="s">
        <v>46</v>
      </c>
      <c r="E82" s="25" t="s">
        <v>7</v>
      </c>
      <c r="F82" s="26">
        <v>3</v>
      </c>
      <c r="G82" s="39"/>
      <c r="H82" s="39"/>
      <c r="I82" s="29">
        <f t="shared" si="4"/>
        <v>0</v>
      </c>
      <c r="J82" s="30">
        <f t="shared" si="3"/>
        <v>0</v>
      </c>
    </row>
    <row r="83" spans="1:10" ht="27" outlineLevel="2" x14ac:dyDescent="0.25">
      <c r="A83" s="1"/>
      <c r="B83" s="23">
        <v>76</v>
      </c>
      <c r="C83" s="24" t="s">
        <v>194</v>
      </c>
      <c r="D83" s="25" t="s">
        <v>47</v>
      </c>
      <c r="E83" s="25" t="s">
        <v>7</v>
      </c>
      <c r="F83" s="26">
        <v>3</v>
      </c>
      <c r="G83" s="31"/>
      <c r="H83" s="31"/>
      <c r="I83" s="29">
        <f t="shared" si="4"/>
        <v>0</v>
      </c>
      <c r="J83" s="30">
        <f t="shared" si="3"/>
        <v>0</v>
      </c>
    </row>
    <row r="84" spans="1:10" ht="27" outlineLevel="2" x14ac:dyDescent="0.25">
      <c r="A84" s="1"/>
      <c r="B84" s="23">
        <v>77</v>
      </c>
      <c r="C84" s="24" t="s">
        <v>195</v>
      </c>
      <c r="D84" s="25" t="s">
        <v>48</v>
      </c>
      <c r="E84" s="25" t="s">
        <v>7</v>
      </c>
      <c r="F84" s="26">
        <v>3</v>
      </c>
      <c r="G84" s="31"/>
      <c r="H84" s="31"/>
      <c r="I84" s="29">
        <f t="shared" si="4"/>
        <v>0</v>
      </c>
      <c r="J84" s="30">
        <f t="shared" si="3"/>
        <v>0</v>
      </c>
    </row>
    <row r="85" spans="1:10" ht="27" outlineLevel="1" x14ac:dyDescent="0.25">
      <c r="A85" s="1"/>
      <c r="B85" s="23">
        <v>78</v>
      </c>
      <c r="C85" s="24" t="s">
        <v>196</v>
      </c>
      <c r="D85" s="25" t="s">
        <v>49</v>
      </c>
      <c r="E85" s="25" t="s">
        <v>7</v>
      </c>
      <c r="F85" s="26">
        <v>3</v>
      </c>
      <c r="G85" s="48"/>
      <c r="H85" s="48"/>
      <c r="I85" s="29">
        <f t="shared" si="4"/>
        <v>0</v>
      </c>
      <c r="J85" s="30">
        <f t="shared" si="3"/>
        <v>0</v>
      </c>
    </row>
    <row r="86" spans="1:10" ht="12" customHeight="1" outlineLevel="2" x14ac:dyDescent="0.25">
      <c r="A86" s="1"/>
      <c r="B86" s="23">
        <v>79</v>
      </c>
      <c r="C86" s="24" t="s">
        <v>197</v>
      </c>
      <c r="D86" s="25" t="s">
        <v>50</v>
      </c>
      <c r="E86" s="25" t="s">
        <v>7</v>
      </c>
      <c r="F86" s="26">
        <v>3</v>
      </c>
      <c r="G86" s="48"/>
      <c r="H86" s="48"/>
      <c r="I86" s="29">
        <f t="shared" si="4"/>
        <v>0</v>
      </c>
      <c r="J86" s="30">
        <f t="shared" si="3"/>
        <v>0</v>
      </c>
    </row>
    <row r="87" spans="1:10" ht="12" customHeight="1" outlineLevel="2" x14ac:dyDescent="0.25">
      <c r="A87" s="1"/>
      <c r="B87" s="23">
        <v>80</v>
      </c>
      <c r="C87" s="24" t="s">
        <v>198</v>
      </c>
      <c r="D87" s="25" t="s">
        <v>51</v>
      </c>
      <c r="E87" s="25" t="s">
        <v>7</v>
      </c>
      <c r="F87" s="26">
        <v>6</v>
      </c>
      <c r="G87" s="49"/>
      <c r="H87" s="49"/>
      <c r="I87" s="29">
        <f t="shared" si="4"/>
        <v>0</v>
      </c>
      <c r="J87" s="30">
        <f t="shared" si="3"/>
        <v>0</v>
      </c>
    </row>
    <row r="88" spans="1:10" ht="12" customHeight="1" outlineLevel="2" x14ac:dyDescent="0.25">
      <c r="A88" s="1"/>
      <c r="B88" s="23">
        <v>81</v>
      </c>
      <c r="C88" s="24" t="s">
        <v>199</v>
      </c>
      <c r="D88" s="25" t="s">
        <v>52</v>
      </c>
      <c r="E88" s="25" t="s">
        <v>7</v>
      </c>
      <c r="F88" s="26">
        <v>12</v>
      </c>
      <c r="G88" s="31"/>
      <c r="H88" s="31"/>
      <c r="I88" s="29">
        <f t="shared" si="4"/>
        <v>0</v>
      </c>
      <c r="J88" s="30">
        <f t="shared" si="3"/>
        <v>0</v>
      </c>
    </row>
    <row r="89" spans="1:10" ht="27" outlineLevel="2" x14ac:dyDescent="0.25">
      <c r="A89" s="1"/>
      <c r="B89" s="23">
        <v>82</v>
      </c>
      <c r="C89" s="24" t="s">
        <v>200</v>
      </c>
      <c r="D89" s="25" t="s">
        <v>53</v>
      </c>
      <c r="E89" s="25" t="s">
        <v>7</v>
      </c>
      <c r="F89" s="26">
        <v>12</v>
      </c>
      <c r="G89" s="31"/>
      <c r="H89" s="31"/>
      <c r="I89" s="29">
        <f t="shared" si="4"/>
        <v>0</v>
      </c>
      <c r="J89" s="30">
        <f t="shared" si="3"/>
        <v>0</v>
      </c>
    </row>
    <row r="90" spans="1:10" ht="27" outlineLevel="2" x14ac:dyDescent="0.25">
      <c r="A90" s="1"/>
      <c r="B90" s="23">
        <v>83</v>
      </c>
      <c r="C90" s="24" t="s">
        <v>201</v>
      </c>
      <c r="D90" s="25" t="s">
        <v>54</v>
      </c>
      <c r="E90" s="25" t="s">
        <v>7</v>
      </c>
      <c r="F90" s="26">
        <v>6</v>
      </c>
      <c r="G90" s="31"/>
      <c r="H90" s="31"/>
      <c r="I90" s="29">
        <f t="shared" si="4"/>
        <v>0</v>
      </c>
      <c r="J90" s="30">
        <f t="shared" si="3"/>
        <v>0</v>
      </c>
    </row>
    <row r="91" spans="1:10" ht="27" outlineLevel="2" x14ac:dyDescent="0.25">
      <c r="A91" s="1"/>
      <c r="B91" s="23">
        <v>84</v>
      </c>
      <c r="C91" s="24" t="s">
        <v>202</v>
      </c>
      <c r="D91" s="25" t="s">
        <v>55</v>
      </c>
      <c r="E91" s="25" t="s">
        <v>7</v>
      </c>
      <c r="F91" s="26">
        <v>6</v>
      </c>
      <c r="G91" s="31"/>
      <c r="H91" s="31"/>
      <c r="I91" s="29">
        <f t="shared" si="4"/>
        <v>0</v>
      </c>
      <c r="J91" s="30">
        <f t="shared" si="3"/>
        <v>0</v>
      </c>
    </row>
    <row r="92" spans="1:10" ht="12" customHeight="1" outlineLevel="2" x14ac:dyDescent="0.25">
      <c r="A92" s="1"/>
      <c r="B92" s="23">
        <v>85</v>
      </c>
      <c r="C92" s="24" t="s">
        <v>203</v>
      </c>
      <c r="D92" s="25" t="s">
        <v>56</v>
      </c>
      <c r="E92" s="25" t="s">
        <v>7</v>
      </c>
      <c r="F92" s="26">
        <v>12</v>
      </c>
      <c r="G92" s="49"/>
      <c r="H92" s="49"/>
      <c r="I92" s="29">
        <f t="shared" si="4"/>
        <v>0</v>
      </c>
      <c r="J92" s="30">
        <f t="shared" si="3"/>
        <v>0</v>
      </c>
    </row>
    <row r="93" spans="1:10" ht="27" outlineLevel="2" x14ac:dyDescent="0.25">
      <c r="A93" s="1"/>
      <c r="B93" s="23">
        <v>86</v>
      </c>
      <c r="C93" s="24" t="s">
        <v>204</v>
      </c>
      <c r="D93" s="25" t="s">
        <v>57</v>
      </c>
      <c r="E93" s="25" t="s">
        <v>7</v>
      </c>
      <c r="F93" s="26">
        <v>12</v>
      </c>
      <c r="G93" s="31"/>
      <c r="H93" s="31"/>
      <c r="I93" s="29">
        <f t="shared" si="4"/>
        <v>0</v>
      </c>
      <c r="J93" s="30">
        <f t="shared" si="3"/>
        <v>0</v>
      </c>
    </row>
    <row r="94" spans="1:10" ht="27" outlineLevel="2" x14ac:dyDescent="0.25">
      <c r="A94" s="1"/>
      <c r="B94" s="23">
        <v>87</v>
      </c>
      <c r="C94" s="24" t="s">
        <v>205</v>
      </c>
      <c r="D94" s="25" t="s">
        <v>58</v>
      </c>
      <c r="E94" s="25" t="s">
        <v>7</v>
      </c>
      <c r="F94" s="26">
        <v>15</v>
      </c>
      <c r="G94" s="31"/>
      <c r="H94" s="31"/>
      <c r="I94" s="29">
        <f t="shared" si="4"/>
        <v>0</v>
      </c>
      <c r="J94" s="30">
        <f t="shared" si="3"/>
        <v>0</v>
      </c>
    </row>
    <row r="95" spans="1:10" outlineLevel="1" x14ac:dyDescent="0.25">
      <c r="A95" s="1"/>
      <c r="B95" s="23">
        <v>88</v>
      </c>
      <c r="C95" s="24" t="s">
        <v>206</v>
      </c>
      <c r="D95" s="25" t="s">
        <v>59</v>
      </c>
      <c r="E95" s="25" t="s">
        <v>3</v>
      </c>
      <c r="F95" s="26">
        <v>35</v>
      </c>
      <c r="G95" s="48"/>
      <c r="H95" s="48"/>
      <c r="I95" s="29">
        <f t="shared" si="4"/>
        <v>0</v>
      </c>
      <c r="J95" s="30">
        <f t="shared" si="3"/>
        <v>0</v>
      </c>
    </row>
    <row r="96" spans="1:10" ht="27" outlineLevel="2" x14ac:dyDescent="0.25">
      <c r="A96" s="1"/>
      <c r="B96" s="23">
        <v>89</v>
      </c>
      <c r="C96" s="24" t="s">
        <v>207</v>
      </c>
      <c r="D96" s="25" t="s">
        <v>60</v>
      </c>
      <c r="E96" s="25" t="s">
        <v>3</v>
      </c>
      <c r="F96" s="26">
        <v>9</v>
      </c>
      <c r="G96" s="31"/>
      <c r="H96" s="31"/>
      <c r="I96" s="29">
        <f t="shared" si="4"/>
        <v>0</v>
      </c>
      <c r="J96" s="30">
        <f t="shared" si="3"/>
        <v>0</v>
      </c>
    </row>
    <row r="97" spans="1:10" outlineLevel="2" x14ac:dyDescent="0.25">
      <c r="A97" s="1"/>
      <c r="B97" s="23">
        <v>90</v>
      </c>
      <c r="C97" s="24" t="s">
        <v>208</v>
      </c>
      <c r="D97" s="25" t="s">
        <v>61</v>
      </c>
      <c r="E97" s="25" t="s">
        <v>7</v>
      </c>
      <c r="F97" s="26">
        <v>4</v>
      </c>
      <c r="G97" s="31"/>
      <c r="H97" s="31"/>
      <c r="I97" s="29">
        <f t="shared" si="4"/>
        <v>0</v>
      </c>
      <c r="J97" s="30">
        <f t="shared" si="3"/>
        <v>0</v>
      </c>
    </row>
    <row r="98" spans="1:10" outlineLevel="2" x14ac:dyDescent="0.25">
      <c r="A98" s="1"/>
      <c r="B98" s="23">
        <v>91</v>
      </c>
      <c r="C98" s="24" t="s">
        <v>209</v>
      </c>
      <c r="D98" s="25" t="s">
        <v>62</v>
      </c>
      <c r="E98" s="25" t="s">
        <v>7</v>
      </c>
      <c r="F98" s="26">
        <v>12</v>
      </c>
      <c r="G98" s="31"/>
      <c r="H98" s="31"/>
      <c r="I98" s="29">
        <f t="shared" si="4"/>
        <v>0</v>
      </c>
      <c r="J98" s="30">
        <f t="shared" si="3"/>
        <v>0</v>
      </c>
    </row>
    <row r="99" spans="1:10" ht="27" outlineLevel="2" x14ac:dyDescent="0.25">
      <c r="A99" s="1"/>
      <c r="B99" s="23">
        <v>92</v>
      </c>
      <c r="C99" s="24" t="s">
        <v>210</v>
      </c>
      <c r="D99" s="25" t="s">
        <v>63</v>
      </c>
      <c r="E99" s="25" t="s">
        <v>7</v>
      </c>
      <c r="F99" s="26">
        <v>12</v>
      </c>
      <c r="G99" s="31"/>
      <c r="H99" s="31"/>
      <c r="I99" s="29">
        <f t="shared" si="4"/>
        <v>0</v>
      </c>
      <c r="J99" s="30">
        <f t="shared" si="3"/>
        <v>0</v>
      </c>
    </row>
    <row r="100" spans="1:10" ht="27" outlineLevel="2" x14ac:dyDescent="0.25">
      <c r="A100" s="1"/>
      <c r="B100" s="23">
        <v>93</v>
      </c>
      <c r="C100" s="24" t="s">
        <v>211</v>
      </c>
      <c r="D100" s="25" t="s">
        <v>64</v>
      </c>
      <c r="E100" s="25" t="s">
        <v>3</v>
      </c>
      <c r="F100" s="26">
        <v>8</v>
      </c>
      <c r="G100" s="31"/>
      <c r="H100" s="31"/>
      <c r="I100" s="29">
        <f t="shared" si="4"/>
        <v>0</v>
      </c>
      <c r="J100" s="30">
        <f t="shared" si="3"/>
        <v>0</v>
      </c>
    </row>
    <row r="101" spans="1:10" ht="27" outlineLevel="2" x14ac:dyDescent="0.25">
      <c r="A101" s="1"/>
      <c r="B101" s="23">
        <v>94</v>
      </c>
      <c r="C101" s="24" t="s">
        <v>212</v>
      </c>
      <c r="D101" s="25" t="s">
        <v>65</v>
      </c>
      <c r="E101" s="25" t="s">
        <v>3</v>
      </c>
      <c r="F101" s="26">
        <v>15</v>
      </c>
      <c r="G101" s="31"/>
      <c r="H101" s="31"/>
      <c r="I101" s="29">
        <f t="shared" si="4"/>
        <v>0</v>
      </c>
      <c r="J101" s="30">
        <f t="shared" si="3"/>
        <v>0</v>
      </c>
    </row>
    <row r="102" spans="1:10" outlineLevel="2" x14ac:dyDescent="0.25">
      <c r="A102" s="1"/>
      <c r="B102" s="23">
        <v>95</v>
      </c>
      <c r="C102" s="24" t="s">
        <v>213</v>
      </c>
      <c r="D102" s="25" t="s">
        <v>66</v>
      </c>
      <c r="E102" s="25" t="s">
        <v>7</v>
      </c>
      <c r="F102" s="26">
        <v>2</v>
      </c>
      <c r="G102" s="31"/>
      <c r="H102" s="31"/>
      <c r="I102" s="29">
        <f t="shared" si="4"/>
        <v>0</v>
      </c>
      <c r="J102" s="30">
        <f t="shared" si="3"/>
        <v>0</v>
      </c>
    </row>
    <row r="103" spans="1:10" outlineLevel="2" x14ac:dyDescent="0.25">
      <c r="A103" s="1"/>
      <c r="B103" s="23">
        <v>96</v>
      </c>
      <c r="C103" s="24" t="s">
        <v>214</v>
      </c>
      <c r="D103" s="25" t="s">
        <v>67</v>
      </c>
      <c r="E103" s="25" t="s">
        <v>7</v>
      </c>
      <c r="F103" s="26">
        <v>2</v>
      </c>
      <c r="G103" s="31"/>
      <c r="H103" s="31"/>
      <c r="I103" s="29">
        <f t="shared" si="4"/>
        <v>0</v>
      </c>
      <c r="J103" s="30">
        <f t="shared" si="3"/>
        <v>0</v>
      </c>
    </row>
    <row r="104" spans="1:10" outlineLevel="2" x14ac:dyDescent="0.25">
      <c r="A104" s="1"/>
      <c r="B104" s="23">
        <v>97</v>
      </c>
      <c r="C104" s="24" t="s">
        <v>215</v>
      </c>
      <c r="D104" s="25" t="s">
        <v>68</v>
      </c>
      <c r="E104" s="25" t="s">
        <v>7</v>
      </c>
      <c r="F104" s="26">
        <v>1</v>
      </c>
      <c r="G104" s="31"/>
      <c r="H104" s="31"/>
      <c r="I104" s="29">
        <f t="shared" si="4"/>
        <v>0</v>
      </c>
      <c r="J104" s="30">
        <f t="shared" si="3"/>
        <v>0</v>
      </c>
    </row>
    <row r="105" spans="1:10" outlineLevel="2" x14ac:dyDescent="0.25">
      <c r="A105" s="1"/>
      <c r="B105" s="23">
        <v>98</v>
      </c>
      <c r="C105" s="24" t="s">
        <v>216</v>
      </c>
      <c r="D105" s="25" t="s">
        <v>69</v>
      </c>
      <c r="E105" s="25" t="s">
        <v>7</v>
      </c>
      <c r="F105" s="26" t="s">
        <v>121</v>
      </c>
      <c r="G105" s="31"/>
      <c r="H105" s="31"/>
      <c r="I105" s="29">
        <f t="shared" si="4"/>
        <v>0</v>
      </c>
      <c r="J105" s="30">
        <f t="shared" si="3"/>
        <v>0</v>
      </c>
    </row>
    <row r="106" spans="1:10" outlineLevel="2" x14ac:dyDescent="0.25">
      <c r="A106" s="1"/>
      <c r="B106" s="23">
        <v>99</v>
      </c>
      <c r="C106" s="24" t="s">
        <v>217</v>
      </c>
      <c r="D106" s="25" t="s">
        <v>70</v>
      </c>
      <c r="E106" s="25" t="s">
        <v>7</v>
      </c>
      <c r="F106" s="26" t="s">
        <v>122</v>
      </c>
      <c r="G106" s="31"/>
      <c r="H106" s="31"/>
      <c r="I106" s="29">
        <f t="shared" si="4"/>
        <v>0</v>
      </c>
      <c r="J106" s="30">
        <f t="shared" si="3"/>
        <v>0</v>
      </c>
    </row>
    <row r="107" spans="1:10" outlineLevel="2" x14ac:dyDescent="0.25">
      <c r="A107" s="1"/>
      <c r="B107" s="23">
        <v>100</v>
      </c>
      <c r="C107" s="24" t="s">
        <v>218</v>
      </c>
      <c r="D107" s="25" t="s">
        <v>71</v>
      </c>
      <c r="E107" s="25" t="s">
        <v>3</v>
      </c>
      <c r="F107" s="26" t="s">
        <v>123</v>
      </c>
      <c r="G107" s="39"/>
      <c r="H107" s="39"/>
      <c r="I107" s="29">
        <f t="shared" si="4"/>
        <v>0</v>
      </c>
      <c r="J107" s="30">
        <f t="shared" si="3"/>
        <v>0</v>
      </c>
    </row>
    <row r="108" spans="1:10" outlineLevel="2" x14ac:dyDescent="0.25">
      <c r="A108" s="1"/>
      <c r="B108" s="23">
        <v>101</v>
      </c>
      <c r="C108" s="24" t="s">
        <v>219</v>
      </c>
      <c r="D108" s="25" t="s">
        <v>72</v>
      </c>
      <c r="E108" s="25" t="s">
        <v>3</v>
      </c>
      <c r="F108" s="26" t="s">
        <v>124</v>
      </c>
      <c r="G108" s="31"/>
      <c r="H108" s="31"/>
      <c r="I108" s="29">
        <f t="shared" si="4"/>
        <v>0</v>
      </c>
      <c r="J108" s="30">
        <f t="shared" si="3"/>
        <v>0</v>
      </c>
    </row>
    <row r="109" spans="1:10" outlineLevel="2" x14ac:dyDescent="0.25">
      <c r="A109" s="1"/>
      <c r="B109" s="23">
        <v>102</v>
      </c>
      <c r="C109" s="24" t="s">
        <v>220</v>
      </c>
      <c r="D109" s="25" t="s">
        <v>73</v>
      </c>
      <c r="E109" s="25" t="s">
        <v>7</v>
      </c>
      <c r="F109" s="26" t="s">
        <v>10</v>
      </c>
      <c r="G109" s="31"/>
      <c r="H109" s="31"/>
      <c r="I109" s="29">
        <f t="shared" si="4"/>
        <v>0</v>
      </c>
      <c r="J109" s="30">
        <f t="shared" si="3"/>
        <v>0</v>
      </c>
    </row>
    <row r="110" spans="1:10" outlineLevel="2" x14ac:dyDescent="0.25">
      <c r="A110" s="1"/>
      <c r="B110" s="23">
        <v>103</v>
      </c>
      <c r="C110" s="24" t="s">
        <v>221</v>
      </c>
      <c r="D110" s="25" t="s">
        <v>74</v>
      </c>
      <c r="E110" s="25" t="s">
        <v>7</v>
      </c>
      <c r="F110" s="26">
        <v>6</v>
      </c>
      <c r="G110" s="31"/>
      <c r="H110" s="31"/>
      <c r="I110" s="29">
        <f t="shared" si="4"/>
        <v>0</v>
      </c>
      <c r="J110" s="30">
        <f t="shared" si="3"/>
        <v>0</v>
      </c>
    </row>
    <row r="111" spans="1:10" outlineLevel="2" x14ac:dyDescent="0.25">
      <c r="A111" s="1"/>
      <c r="B111" s="23">
        <v>104</v>
      </c>
      <c r="C111" s="24" t="s">
        <v>222</v>
      </c>
      <c r="D111" s="25" t="s">
        <v>75</v>
      </c>
      <c r="E111" s="25" t="s">
        <v>7</v>
      </c>
      <c r="F111" s="26">
        <v>1</v>
      </c>
      <c r="G111" s="31"/>
      <c r="H111" s="31"/>
      <c r="I111" s="29">
        <f t="shared" si="4"/>
        <v>0</v>
      </c>
      <c r="J111" s="30">
        <f t="shared" si="3"/>
        <v>0</v>
      </c>
    </row>
    <row r="112" spans="1:10" ht="54" outlineLevel="2" x14ac:dyDescent="0.25">
      <c r="A112" s="1"/>
      <c r="B112" s="23">
        <v>105</v>
      </c>
      <c r="C112" s="24" t="s">
        <v>223</v>
      </c>
      <c r="D112" s="25" t="s">
        <v>350</v>
      </c>
      <c r="E112" s="25" t="s">
        <v>3</v>
      </c>
      <c r="F112" s="26">
        <v>450</v>
      </c>
      <c r="G112" s="31"/>
      <c r="H112" s="31"/>
      <c r="I112" s="29">
        <f t="shared" si="4"/>
        <v>0</v>
      </c>
      <c r="J112" s="30">
        <f t="shared" si="3"/>
        <v>0</v>
      </c>
    </row>
    <row r="113" spans="1:10" ht="40.5" outlineLevel="2" x14ac:dyDescent="0.25">
      <c r="A113" s="1"/>
      <c r="B113" s="23">
        <v>106</v>
      </c>
      <c r="C113" s="24" t="s">
        <v>224</v>
      </c>
      <c r="D113" s="25" t="s">
        <v>76</v>
      </c>
      <c r="E113" s="25" t="s">
        <v>7</v>
      </c>
      <c r="F113" s="26">
        <v>12</v>
      </c>
      <c r="G113" s="31"/>
      <c r="H113" s="31"/>
      <c r="I113" s="29">
        <f t="shared" si="4"/>
        <v>0</v>
      </c>
      <c r="J113" s="30">
        <f t="shared" si="3"/>
        <v>0</v>
      </c>
    </row>
    <row r="114" spans="1:10" ht="40.5" outlineLevel="2" x14ac:dyDescent="0.25">
      <c r="A114" s="1"/>
      <c r="B114" s="23">
        <v>107</v>
      </c>
      <c r="C114" s="24" t="s">
        <v>225</v>
      </c>
      <c r="D114" s="25" t="s">
        <v>77</v>
      </c>
      <c r="E114" s="25" t="s">
        <v>3</v>
      </c>
      <c r="F114" s="26">
        <v>17</v>
      </c>
      <c r="G114" s="31"/>
      <c r="H114" s="31"/>
      <c r="I114" s="29">
        <f t="shared" si="4"/>
        <v>0</v>
      </c>
      <c r="J114" s="30">
        <f t="shared" si="3"/>
        <v>0</v>
      </c>
    </row>
    <row r="115" spans="1:10" ht="54" outlineLevel="2" x14ac:dyDescent="0.25">
      <c r="A115" s="1"/>
      <c r="B115" s="23">
        <v>108</v>
      </c>
      <c r="C115" s="24" t="s">
        <v>226</v>
      </c>
      <c r="D115" s="25" t="s">
        <v>78</v>
      </c>
      <c r="E115" s="25" t="s">
        <v>3</v>
      </c>
      <c r="F115" s="26">
        <v>7</v>
      </c>
      <c r="G115" s="31"/>
      <c r="H115" s="31"/>
      <c r="I115" s="29">
        <f t="shared" si="4"/>
        <v>0</v>
      </c>
      <c r="J115" s="30">
        <f t="shared" si="3"/>
        <v>0</v>
      </c>
    </row>
    <row r="116" spans="1:10" ht="40.5" outlineLevel="2" x14ac:dyDescent="0.25">
      <c r="A116" s="1"/>
      <c r="B116" s="23">
        <v>109</v>
      </c>
      <c r="C116" s="24" t="s">
        <v>227</v>
      </c>
      <c r="D116" s="25" t="s">
        <v>79</v>
      </c>
      <c r="E116" s="25" t="s">
        <v>3</v>
      </c>
      <c r="F116" s="26">
        <v>10</v>
      </c>
      <c r="G116" s="31"/>
      <c r="H116" s="31"/>
      <c r="I116" s="29">
        <f t="shared" si="4"/>
        <v>0</v>
      </c>
      <c r="J116" s="30">
        <f t="shared" si="3"/>
        <v>0</v>
      </c>
    </row>
    <row r="117" spans="1:10" ht="40.5" outlineLevel="2" x14ac:dyDescent="0.25">
      <c r="A117" s="1"/>
      <c r="B117" s="23">
        <v>110</v>
      </c>
      <c r="C117" s="24" t="s">
        <v>228</v>
      </c>
      <c r="D117" s="25" t="s">
        <v>80</v>
      </c>
      <c r="E117" s="25" t="s">
        <v>7</v>
      </c>
      <c r="F117" s="26">
        <v>38</v>
      </c>
      <c r="G117" s="31"/>
      <c r="H117" s="31"/>
      <c r="I117" s="29">
        <f t="shared" si="4"/>
        <v>0</v>
      </c>
      <c r="J117" s="30">
        <f t="shared" si="3"/>
        <v>0</v>
      </c>
    </row>
    <row r="118" spans="1:10" ht="40.5" outlineLevel="2" x14ac:dyDescent="0.25">
      <c r="A118" s="1"/>
      <c r="B118" s="23">
        <v>111</v>
      </c>
      <c r="C118" s="24" t="s">
        <v>229</v>
      </c>
      <c r="D118" s="25" t="s">
        <v>81</v>
      </c>
      <c r="E118" s="25" t="s">
        <v>7</v>
      </c>
      <c r="F118" s="26">
        <v>12</v>
      </c>
      <c r="G118" s="31"/>
      <c r="H118" s="31"/>
      <c r="I118" s="29">
        <f t="shared" si="4"/>
        <v>0</v>
      </c>
      <c r="J118" s="30">
        <f t="shared" si="3"/>
        <v>0</v>
      </c>
    </row>
    <row r="119" spans="1:10" ht="40.5" outlineLevel="2" x14ac:dyDescent="0.25">
      <c r="A119" s="1"/>
      <c r="B119" s="23">
        <v>112</v>
      </c>
      <c r="C119" s="24" t="s">
        <v>230</v>
      </c>
      <c r="D119" s="25" t="s">
        <v>82</v>
      </c>
      <c r="E119" s="25" t="s">
        <v>7</v>
      </c>
      <c r="F119" s="26">
        <v>18</v>
      </c>
      <c r="G119" s="31"/>
      <c r="H119" s="31"/>
      <c r="I119" s="29">
        <f t="shared" si="4"/>
        <v>0</v>
      </c>
      <c r="J119" s="30">
        <f t="shared" si="3"/>
        <v>0</v>
      </c>
    </row>
    <row r="120" spans="1:10" ht="40.5" outlineLevel="1" x14ac:dyDescent="0.25">
      <c r="A120" s="1"/>
      <c r="B120" s="23">
        <v>113</v>
      </c>
      <c r="C120" s="24" t="s">
        <v>231</v>
      </c>
      <c r="D120" s="25" t="s">
        <v>83</v>
      </c>
      <c r="E120" s="25" t="s">
        <v>7</v>
      </c>
      <c r="F120" s="26">
        <v>70</v>
      </c>
      <c r="G120" s="31"/>
      <c r="H120" s="31"/>
      <c r="I120" s="29">
        <f t="shared" si="4"/>
        <v>0</v>
      </c>
      <c r="J120" s="30">
        <f t="shared" si="3"/>
        <v>0</v>
      </c>
    </row>
    <row r="121" spans="1:10" ht="27" outlineLevel="2" x14ac:dyDescent="0.25">
      <c r="A121" s="1"/>
      <c r="B121" s="23">
        <v>114</v>
      </c>
      <c r="C121" s="24" t="s">
        <v>232</v>
      </c>
      <c r="D121" s="25" t="s">
        <v>84</v>
      </c>
      <c r="E121" s="25" t="s">
        <v>7</v>
      </c>
      <c r="F121" s="26">
        <v>4</v>
      </c>
      <c r="G121" s="31"/>
      <c r="H121" s="31"/>
      <c r="I121" s="29">
        <f t="shared" si="4"/>
        <v>0</v>
      </c>
      <c r="J121" s="30">
        <f t="shared" si="3"/>
        <v>0</v>
      </c>
    </row>
    <row r="122" spans="1:10" ht="27" outlineLevel="2" x14ac:dyDescent="0.25">
      <c r="A122" s="1"/>
      <c r="B122" s="23">
        <v>115</v>
      </c>
      <c r="C122" s="24" t="s">
        <v>233</v>
      </c>
      <c r="D122" s="25" t="s">
        <v>85</v>
      </c>
      <c r="E122" s="25" t="s">
        <v>7</v>
      </c>
      <c r="F122" s="26">
        <v>3</v>
      </c>
      <c r="G122" s="31"/>
      <c r="H122" s="31"/>
      <c r="I122" s="29">
        <f t="shared" si="4"/>
        <v>0</v>
      </c>
      <c r="J122" s="30">
        <f t="shared" si="3"/>
        <v>0</v>
      </c>
    </row>
    <row r="123" spans="1:10" ht="27" outlineLevel="2" x14ac:dyDescent="0.25">
      <c r="A123" s="1"/>
      <c r="B123" s="23">
        <v>116</v>
      </c>
      <c r="C123" s="24" t="s">
        <v>234</v>
      </c>
      <c r="D123" s="25" t="s">
        <v>86</v>
      </c>
      <c r="E123" s="25" t="s">
        <v>119</v>
      </c>
      <c r="F123" s="26">
        <v>1</v>
      </c>
      <c r="G123" s="31"/>
      <c r="H123" s="31"/>
      <c r="I123" s="29">
        <f t="shared" si="4"/>
        <v>0</v>
      </c>
      <c r="J123" s="30">
        <f t="shared" si="3"/>
        <v>0</v>
      </c>
    </row>
    <row r="124" spans="1:10" outlineLevel="2" x14ac:dyDescent="0.25">
      <c r="A124" s="1"/>
      <c r="B124" s="23">
        <v>117</v>
      </c>
      <c r="C124" s="24" t="s">
        <v>235</v>
      </c>
      <c r="D124" s="50" t="s">
        <v>87</v>
      </c>
      <c r="E124" s="50" t="s">
        <v>7</v>
      </c>
      <c r="F124" s="51">
        <v>3</v>
      </c>
      <c r="G124" s="31"/>
      <c r="H124" s="31"/>
      <c r="I124" s="29">
        <f t="shared" si="4"/>
        <v>0</v>
      </c>
      <c r="J124" s="30">
        <f t="shared" si="3"/>
        <v>0</v>
      </c>
    </row>
    <row r="125" spans="1:10" outlineLevel="2" x14ac:dyDescent="0.25">
      <c r="A125" s="1"/>
      <c r="B125" s="23">
        <v>118</v>
      </c>
      <c r="C125" s="24" t="s">
        <v>236</v>
      </c>
      <c r="D125" s="50" t="s">
        <v>88</v>
      </c>
      <c r="E125" s="50" t="s">
        <v>7</v>
      </c>
      <c r="F125" s="51">
        <v>1</v>
      </c>
      <c r="G125" s="31"/>
      <c r="H125" s="31"/>
      <c r="I125" s="29">
        <f t="shared" si="4"/>
        <v>0</v>
      </c>
      <c r="J125" s="30">
        <f t="shared" si="3"/>
        <v>0</v>
      </c>
    </row>
    <row r="126" spans="1:10" outlineLevel="1" x14ac:dyDescent="0.25">
      <c r="A126" s="1"/>
      <c r="B126" s="23">
        <v>119</v>
      </c>
      <c r="C126" s="24" t="s">
        <v>237</v>
      </c>
      <c r="D126" s="50" t="s">
        <v>89</v>
      </c>
      <c r="E126" s="50" t="s">
        <v>7</v>
      </c>
      <c r="F126" s="51">
        <v>6</v>
      </c>
      <c r="G126" s="48"/>
      <c r="H126" s="48"/>
      <c r="I126" s="29">
        <f t="shared" si="4"/>
        <v>0</v>
      </c>
      <c r="J126" s="30">
        <f t="shared" si="3"/>
        <v>0</v>
      </c>
    </row>
    <row r="127" spans="1:10" outlineLevel="2" x14ac:dyDescent="0.25">
      <c r="A127" s="1"/>
      <c r="B127" s="23">
        <v>120</v>
      </c>
      <c r="C127" s="24" t="s">
        <v>238</v>
      </c>
      <c r="D127" s="50" t="s">
        <v>90</v>
      </c>
      <c r="E127" s="50" t="s">
        <v>7</v>
      </c>
      <c r="F127" s="51">
        <v>1</v>
      </c>
      <c r="G127" s="31"/>
      <c r="H127" s="31"/>
      <c r="I127" s="29">
        <f t="shared" si="4"/>
        <v>0</v>
      </c>
      <c r="J127" s="30">
        <f t="shared" si="3"/>
        <v>0</v>
      </c>
    </row>
    <row r="128" spans="1:10" ht="27" outlineLevel="2" x14ac:dyDescent="0.25">
      <c r="A128" s="1"/>
      <c r="B128" s="23">
        <v>121</v>
      </c>
      <c r="C128" s="24" t="s">
        <v>239</v>
      </c>
      <c r="D128" s="50" t="s">
        <v>91</v>
      </c>
      <c r="E128" s="50" t="s">
        <v>3</v>
      </c>
      <c r="F128" s="51">
        <v>75</v>
      </c>
      <c r="G128" s="31"/>
      <c r="H128" s="31"/>
      <c r="I128" s="29">
        <f t="shared" si="4"/>
        <v>0</v>
      </c>
      <c r="J128" s="30">
        <f t="shared" si="3"/>
        <v>0</v>
      </c>
    </row>
    <row r="129" spans="1:10" ht="27" outlineLevel="2" x14ac:dyDescent="0.25">
      <c r="A129" s="1"/>
      <c r="B129" s="23">
        <v>122</v>
      </c>
      <c r="C129" s="24" t="s">
        <v>240</v>
      </c>
      <c r="D129" s="50" t="s">
        <v>92</v>
      </c>
      <c r="E129" s="50" t="s">
        <v>3</v>
      </c>
      <c r="F129" s="51">
        <v>50</v>
      </c>
      <c r="G129" s="31"/>
      <c r="H129" s="31"/>
      <c r="I129" s="29">
        <f t="shared" si="4"/>
        <v>0</v>
      </c>
      <c r="J129" s="30">
        <f t="shared" si="3"/>
        <v>0</v>
      </c>
    </row>
    <row r="130" spans="1:10" outlineLevel="2" x14ac:dyDescent="0.25">
      <c r="A130" s="1"/>
      <c r="B130" s="23">
        <v>123</v>
      </c>
      <c r="C130" s="24" t="s">
        <v>241</v>
      </c>
      <c r="D130" s="50" t="s">
        <v>93</v>
      </c>
      <c r="E130" s="50" t="s">
        <v>7</v>
      </c>
      <c r="F130" s="51">
        <v>1</v>
      </c>
      <c r="G130" s="31"/>
      <c r="H130" s="31"/>
      <c r="I130" s="29">
        <f t="shared" si="4"/>
        <v>0</v>
      </c>
      <c r="J130" s="30">
        <f t="shared" si="3"/>
        <v>0</v>
      </c>
    </row>
    <row r="131" spans="1:10" outlineLevel="1" x14ac:dyDescent="0.25">
      <c r="A131" s="1"/>
      <c r="B131" s="23">
        <v>124</v>
      </c>
      <c r="C131" s="24" t="s">
        <v>242</v>
      </c>
      <c r="D131" s="50" t="s">
        <v>94</v>
      </c>
      <c r="E131" s="50" t="s">
        <v>7</v>
      </c>
      <c r="F131" s="51">
        <v>1</v>
      </c>
      <c r="G131" s="48"/>
      <c r="H131" s="48"/>
      <c r="I131" s="29">
        <f t="shared" si="4"/>
        <v>0</v>
      </c>
      <c r="J131" s="30">
        <f t="shared" si="3"/>
        <v>0</v>
      </c>
    </row>
    <row r="132" spans="1:10" ht="27" outlineLevel="2" x14ac:dyDescent="0.25">
      <c r="A132" s="1"/>
      <c r="B132" s="23">
        <v>125</v>
      </c>
      <c r="C132" s="24" t="s">
        <v>243</v>
      </c>
      <c r="D132" s="50" t="s">
        <v>95</v>
      </c>
      <c r="E132" s="50" t="s">
        <v>7</v>
      </c>
      <c r="F132" s="51">
        <v>4</v>
      </c>
      <c r="G132" s="52"/>
      <c r="H132" s="52"/>
      <c r="I132" s="29">
        <f t="shared" si="4"/>
        <v>0</v>
      </c>
      <c r="J132" s="30">
        <f t="shared" si="3"/>
        <v>0</v>
      </c>
    </row>
    <row r="133" spans="1:10" ht="27" outlineLevel="2" x14ac:dyDescent="0.25">
      <c r="A133" s="1"/>
      <c r="B133" s="23">
        <v>126</v>
      </c>
      <c r="C133" s="24" t="s">
        <v>244</v>
      </c>
      <c r="D133" s="50" t="s">
        <v>96</v>
      </c>
      <c r="E133" s="50" t="s">
        <v>3</v>
      </c>
      <c r="F133" s="51">
        <v>60</v>
      </c>
      <c r="G133" s="31"/>
      <c r="H133" s="31"/>
      <c r="I133" s="29">
        <f t="shared" si="4"/>
        <v>0</v>
      </c>
      <c r="J133" s="30">
        <f t="shared" si="3"/>
        <v>0</v>
      </c>
    </row>
    <row r="134" spans="1:10" ht="27" outlineLevel="1" x14ac:dyDescent="0.25">
      <c r="A134" s="1"/>
      <c r="B134" s="23">
        <v>127</v>
      </c>
      <c r="C134" s="24" t="s">
        <v>245</v>
      </c>
      <c r="D134" s="50" t="s">
        <v>97</v>
      </c>
      <c r="E134" s="50" t="s">
        <v>3</v>
      </c>
      <c r="F134" s="51">
        <v>10</v>
      </c>
      <c r="G134" s="52"/>
      <c r="H134" s="52"/>
      <c r="I134" s="29">
        <f t="shared" si="4"/>
        <v>0</v>
      </c>
      <c r="J134" s="30">
        <f t="shared" si="3"/>
        <v>0</v>
      </c>
    </row>
    <row r="135" spans="1:10" ht="27" outlineLevel="2" x14ac:dyDescent="0.25">
      <c r="A135" s="1"/>
      <c r="B135" s="23">
        <v>128</v>
      </c>
      <c r="C135" s="24" t="s">
        <v>246</v>
      </c>
      <c r="D135" s="50" t="s">
        <v>98</v>
      </c>
      <c r="E135" s="50" t="s">
        <v>7</v>
      </c>
      <c r="F135" s="51">
        <v>3</v>
      </c>
      <c r="G135" s="48"/>
      <c r="H135" s="48"/>
      <c r="I135" s="29">
        <f t="shared" si="4"/>
        <v>0</v>
      </c>
      <c r="J135" s="30">
        <f t="shared" si="3"/>
        <v>0</v>
      </c>
    </row>
    <row r="136" spans="1:10" ht="27" outlineLevel="2" x14ac:dyDescent="0.25">
      <c r="A136" s="1"/>
      <c r="B136" s="23">
        <v>129</v>
      </c>
      <c r="C136" s="24" t="s">
        <v>247</v>
      </c>
      <c r="D136" s="50" t="s">
        <v>99</v>
      </c>
      <c r="E136" s="50" t="s">
        <v>7</v>
      </c>
      <c r="F136" s="51">
        <v>1</v>
      </c>
      <c r="G136" s="31"/>
      <c r="H136" s="31"/>
      <c r="I136" s="29">
        <f t="shared" si="4"/>
        <v>0</v>
      </c>
      <c r="J136" s="30">
        <f t="shared" si="3"/>
        <v>0</v>
      </c>
    </row>
    <row r="137" spans="1:10" outlineLevel="2" x14ac:dyDescent="0.25">
      <c r="A137" s="1"/>
      <c r="B137" s="23">
        <v>130</v>
      </c>
      <c r="C137" s="24" t="s">
        <v>248</v>
      </c>
      <c r="D137" s="50" t="s">
        <v>100</v>
      </c>
      <c r="E137" s="50" t="s">
        <v>7</v>
      </c>
      <c r="F137" s="51">
        <v>3</v>
      </c>
      <c r="G137" s="31"/>
      <c r="H137" s="31"/>
      <c r="I137" s="29">
        <f t="shared" si="4"/>
        <v>0</v>
      </c>
      <c r="J137" s="30">
        <f t="shared" si="3"/>
        <v>0</v>
      </c>
    </row>
    <row r="138" spans="1:10" outlineLevel="2" x14ac:dyDescent="0.25">
      <c r="A138" s="1"/>
      <c r="B138" s="23">
        <v>131</v>
      </c>
      <c r="C138" s="24" t="s">
        <v>249</v>
      </c>
      <c r="D138" s="50" t="s">
        <v>101</v>
      </c>
      <c r="E138" s="50" t="s">
        <v>3</v>
      </c>
      <c r="F138" s="51">
        <v>2</v>
      </c>
      <c r="G138" s="31"/>
      <c r="H138" s="31"/>
      <c r="I138" s="29">
        <f t="shared" ref="I138:I181" si="5">G138+H138</f>
        <v>0</v>
      </c>
      <c r="J138" s="30">
        <f t="shared" ref="J138:J181" si="6">I138*F138</f>
        <v>0</v>
      </c>
    </row>
    <row r="139" spans="1:10" ht="27" outlineLevel="2" x14ac:dyDescent="0.25">
      <c r="A139" s="1"/>
      <c r="B139" s="23">
        <v>132</v>
      </c>
      <c r="C139" s="24" t="s">
        <v>250</v>
      </c>
      <c r="D139" s="50" t="s">
        <v>102</v>
      </c>
      <c r="E139" s="50" t="s">
        <v>7</v>
      </c>
      <c r="F139" s="51">
        <v>4</v>
      </c>
      <c r="G139" s="31"/>
      <c r="H139" s="31"/>
      <c r="I139" s="29">
        <f t="shared" si="5"/>
        <v>0</v>
      </c>
      <c r="J139" s="30">
        <f t="shared" si="6"/>
        <v>0</v>
      </c>
    </row>
    <row r="140" spans="1:10" outlineLevel="2" x14ac:dyDescent="0.25">
      <c r="A140" s="1"/>
      <c r="B140" s="17">
        <v>133</v>
      </c>
      <c r="C140" s="18" t="s">
        <v>302</v>
      </c>
      <c r="D140" s="19" t="s">
        <v>103</v>
      </c>
      <c r="E140" s="19"/>
      <c r="F140" s="19"/>
      <c r="G140" s="45"/>
      <c r="H140" s="45"/>
      <c r="I140" s="53"/>
      <c r="J140" s="46">
        <f>SUM(J141:J165)</f>
        <v>0</v>
      </c>
    </row>
    <row r="141" spans="1:10" ht="189" outlineLevel="2" x14ac:dyDescent="0.25">
      <c r="A141" s="1"/>
      <c r="B141" s="23">
        <v>134</v>
      </c>
      <c r="C141" s="54" t="s">
        <v>251</v>
      </c>
      <c r="D141" s="55" t="s">
        <v>351</v>
      </c>
      <c r="E141" s="56" t="s">
        <v>7</v>
      </c>
      <c r="F141" s="56">
        <v>1</v>
      </c>
      <c r="G141" s="31"/>
      <c r="H141" s="31"/>
      <c r="I141" s="29">
        <f t="shared" si="5"/>
        <v>0</v>
      </c>
      <c r="J141" s="30">
        <f t="shared" si="6"/>
        <v>0</v>
      </c>
    </row>
    <row r="142" spans="1:10" ht="54" outlineLevel="2" x14ac:dyDescent="0.25">
      <c r="A142" s="1"/>
      <c r="B142" s="23">
        <v>135</v>
      </c>
      <c r="C142" s="54" t="s">
        <v>252</v>
      </c>
      <c r="D142" s="55" t="s">
        <v>352</v>
      </c>
      <c r="E142" s="57" t="s">
        <v>7</v>
      </c>
      <c r="F142" s="57">
        <v>1</v>
      </c>
      <c r="G142" s="31"/>
      <c r="H142" s="31"/>
      <c r="I142" s="29">
        <f t="shared" si="5"/>
        <v>0</v>
      </c>
      <c r="J142" s="30">
        <f t="shared" si="6"/>
        <v>0</v>
      </c>
    </row>
    <row r="143" spans="1:10" ht="94.5" outlineLevel="2" x14ac:dyDescent="0.25">
      <c r="A143" s="1"/>
      <c r="B143" s="23">
        <v>136</v>
      </c>
      <c r="C143" s="54" t="s">
        <v>253</v>
      </c>
      <c r="D143" s="55" t="s">
        <v>353</v>
      </c>
      <c r="E143" s="58" t="s">
        <v>7</v>
      </c>
      <c r="F143" s="58">
        <v>1</v>
      </c>
      <c r="G143" s="31"/>
      <c r="H143" s="31"/>
      <c r="I143" s="29">
        <f t="shared" si="5"/>
        <v>0</v>
      </c>
      <c r="J143" s="30">
        <f t="shared" si="6"/>
        <v>0</v>
      </c>
    </row>
    <row r="144" spans="1:10" ht="40.5" outlineLevel="2" x14ac:dyDescent="0.25">
      <c r="A144" s="1"/>
      <c r="B144" s="23">
        <v>137</v>
      </c>
      <c r="C144" s="54" t="s">
        <v>254</v>
      </c>
      <c r="D144" s="55" t="s">
        <v>354</v>
      </c>
      <c r="E144" s="57" t="s">
        <v>7</v>
      </c>
      <c r="F144" s="59">
        <v>1</v>
      </c>
      <c r="G144" s="31"/>
      <c r="H144" s="31"/>
      <c r="I144" s="29">
        <f t="shared" si="5"/>
        <v>0</v>
      </c>
      <c r="J144" s="30">
        <f t="shared" si="6"/>
        <v>0</v>
      </c>
    </row>
    <row r="145" spans="1:10" ht="81" outlineLevel="2" x14ac:dyDescent="0.25">
      <c r="A145" s="1"/>
      <c r="B145" s="23">
        <v>139</v>
      </c>
      <c r="C145" s="54" t="s">
        <v>255</v>
      </c>
      <c r="D145" s="55" t="s">
        <v>355</v>
      </c>
      <c r="E145" s="57" t="s">
        <v>7</v>
      </c>
      <c r="F145" s="59">
        <v>1</v>
      </c>
      <c r="G145" s="31"/>
      <c r="H145" s="31"/>
      <c r="I145" s="29">
        <f t="shared" si="5"/>
        <v>0</v>
      </c>
      <c r="J145" s="30">
        <f t="shared" si="6"/>
        <v>0</v>
      </c>
    </row>
    <row r="146" spans="1:10" ht="28.5" outlineLevel="2" x14ac:dyDescent="0.25">
      <c r="A146" s="1"/>
      <c r="B146" s="23">
        <v>140</v>
      </c>
      <c r="C146" s="54" t="s">
        <v>256</v>
      </c>
      <c r="D146" s="25" t="s">
        <v>356</v>
      </c>
      <c r="E146" s="56" t="s">
        <v>120</v>
      </c>
      <c r="F146" s="60">
        <v>230</v>
      </c>
      <c r="G146" s="31"/>
      <c r="H146" s="31"/>
      <c r="I146" s="29">
        <f t="shared" si="5"/>
        <v>0</v>
      </c>
      <c r="J146" s="30">
        <f t="shared" si="6"/>
        <v>0</v>
      </c>
    </row>
    <row r="147" spans="1:10" ht="28.5" outlineLevel="2" x14ac:dyDescent="0.25">
      <c r="A147" s="1"/>
      <c r="B147" s="23">
        <v>141</v>
      </c>
      <c r="C147" s="54" t="s">
        <v>257</v>
      </c>
      <c r="D147" s="25" t="s">
        <v>357</v>
      </c>
      <c r="E147" s="56" t="s">
        <v>120</v>
      </c>
      <c r="F147" s="60">
        <v>200</v>
      </c>
      <c r="G147" s="31"/>
      <c r="H147" s="31"/>
      <c r="I147" s="29">
        <f t="shared" si="5"/>
        <v>0</v>
      </c>
      <c r="J147" s="30">
        <f t="shared" si="6"/>
        <v>0</v>
      </c>
    </row>
    <row r="148" spans="1:10" ht="28.5" outlineLevel="2" x14ac:dyDescent="0.25">
      <c r="A148" s="1"/>
      <c r="B148" s="23">
        <v>142</v>
      </c>
      <c r="C148" s="54" t="s">
        <v>258</v>
      </c>
      <c r="D148" s="25" t="s">
        <v>358</v>
      </c>
      <c r="E148" s="56" t="s">
        <v>120</v>
      </c>
      <c r="F148" s="60">
        <v>60</v>
      </c>
      <c r="G148" s="31"/>
      <c r="H148" s="31"/>
      <c r="I148" s="29">
        <f t="shared" si="5"/>
        <v>0</v>
      </c>
      <c r="J148" s="30">
        <f t="shared" si="6"/>
        <v>0</v>
      </c>
    </row>
    <row r="149" spans="1:10" ht="28.5" outlineLevel="2" x14ac:dyDescent="0.25">
      <c r="A149" s="1"/>
      <c r="B149" s="23">
        <v>143</v>
      </c>
      <c r="C149" s="54" t="s">
        <v>259</v>
      </c>
      <c r="D149" s="25" t="s">
        <v>359</v>
      </c>
      <c r="E149" s="56" t="s">
        <v>120</v>
      </c>
      <c r="F149" s="60">
        <v>60</v>
      </c>
      <c r="G149" s="31"/>
      <c r="H149" s="31"/>
      <c r="I149" s="29">
        <f t="shared" si="5"/>
        <v>0</v>
      </c>
      <c r="J149" s="30">
        <f t="shared" si="6"/>
        <v>0</v>
      </c>
    </row>
    <row r="150" spans="1:10" ht="28.5" outlineLevel="2" x14ac:dyDescent="0.25">
      <c r="A150" s="1"/>
      <c r="B150" s="23">
        <v>144</v>
      </c>
      <c r="C150" s="54" t="s">
        <v>260</v>
      </c>
      <c r="D150" s="25" t="s">
        <v>360</v>
      </c>
      <c r="E150" s="56" t="s">
        <v>120</v>
      </c>
      <c r="F150" s="60">
        <v>150</v>
      </c>
      <c r="G150" s="31"/>
      <c r="H150" s="31"/>
      <c r="I150" s="29">
        <f t="shared" si="5"/>
        <v>0</v>
      </c>
      <c r="J150" s="30">
        <f t="shared" si="6"/>
        <v>0</v>
      </c>
    </row>
    <row r="151" spans="1:10" ht="28.5" outlineLevel="2" x14ac:dyDescent="0.25">
      <c r="A151" s="1"/>
      <c r="B151" s="23">
        <v>145</v>
      </c>
      <c r="C151" s="54" t="s">
        <v>261</v>
      </c>
      <c r="D151" s="25" t="s">
        <v>361</v>
      </c>
      <c r="E151" s="56" t="s">
        <v>120</v>
      </c>
      <c r="F151" s="60">
        <v>500</v>
      </c>
      <c r="G151" s="31"/>
      <c r="H151" s="31"/>
      <c r="I151" s="29">
        <f t="shared" si="5"/>
        <v>0</v>
      </c>
      <c r="J151" s="30">
        <f t="shared" si="6"/>
        <v>0</v>
      </c>
    </row>
    <row r="152" spans="1:10" ht="28.5" outlineLevel="2" x14ac:dyDescent="0.25">
      <c r="A152" s="1"/>
      <c r="B152" s="23">
        <v>146</v>
      </c>
      <c r="C152" s="54" t="s">
        <v>262</v>
      </c>
      <c r="D152" s="25" t="s">
        <v>362</v>
      </c>
      <c r="E152" s="56" t="s">
        <v>120</v>
      </c>
      <c r="F152" s="60">
        <v>400</v>
      </c>
      <c r="G152" s="31"/>
      <c r="H152" s="31"/>
      <c r="I152" s="29">
        <f t="shared" si="5"/>
        <v>0</v>
      </c>
      <c r="J152" s="30">
        <f t="shared" si="6"/>
        <v>0</v>
      </c>
    </row>
    <row r="153" spans="1:10" ht="28.5" outlineLevel="2" x14ac:dyDescent="0.25">
      <c r="A153" s="1"/>
      <c r="B153" s="23">
        <v>147</v>
      </c>
      <c r="C153" s="54" t="s">
        <v>263</v>
      </c>
      <c r="D153" s="25" t="s">
        <v>363</v>
      </c>
      <c r="E153" s="56" t="s">
        <v>120</v>
      </c>
      <c r="F153" s="60">
        <v>230</v>
      </c>
      <c r="G153" s="31"/>
      <c r="H153" s="31"/>
      <c r="I153" s="29">
        <f t="shared" si="5"/>
        <v>0</v>
      </c>
      <c r="J153" s="30">
        <f t="shared" si="6"/>
        <v>0</v>
      </c>
    </row>
    <row r="154" spans="1:10" ht="28.5" outlineLevel="2" x14ac:dyDescent="0.25">
      <c r="A154" s="1"/>
      <c r="B154" s="23">
        <v>148</v>
      </c>
      <c r="C154" s="54" t="s">
        <v>264</v>
      </c>
      <c r="D154" s="25" t="s">
        <v>364</v>
      </c>
      <c r="E154" s="56" t="s">
        <v>120</v>
      </c>
      <c r="F154" s="60">
        <v>390</v>
      </c>
      <c r="G154" s="31"/>
      <c r="H154" s="31"/>
      <c r="I154" s="29">
        <f t="shared" si="5"/>
        <v>0</v>
      </c>
      <c r="J154" s="30">
        <f t="shared" si="6"/>
        <v>0</v>
      </c>
    </row>
    <row r="155" spans="1:10" ht="28.5" outlineLevel="2" x14ac:dyDescent="0.25">
      <c r="A155" s="1"/>
      <c r="B155" s="23">
        <v>149</v>
      </c>
      <c r="C155" s="54" t="s">
        <v>265</v>
      </c>
      <c r="D155" s="25" t="s">
        <v>365</v>
      </c>
      <c r="E155" s="56" t="s">
        <v>120</v>
      </c>
      <c r="F155" s="60">
        <v>230</v>
      </c>
      <c r="G155" s="31"/>
      <c r="H155" s="31"/>
      <c r="I155" s="29">
        <f t="shared" si="5"/>
        <v>0</v>
      </c>
      <c r="J155" s="30">
        <f t="shared" si="6"/>
        <v>0</v>
      </c>
    </row>
    <row r="156" spans="1:10" ht="28.5" outlineLevel="1" x14ac:dyDescent="0.25">
      <c r="A156" s="1"/>
      <c r="B156" s="23">
        <v>150</v>
      </c>
      <c r="C156" s="54" t="s">
        <v>266</v>
      </c>
      <c r="D156" s="25" t="s">
        <v>366</v>
      </c>
      <c r="E156" s="56" t="s">
        <v>120</v>
      </c>
      <c r="F156" s="60">
        <v>70</v>
      </c>
      <c r="G156" s="48"/>
      <c r="H156" s="48"/>
      <c r="I156" s="29">
        <f t="shared" si="5"/>
        <v>0</v>
      </c>
      <c r="J156" s="30">
        <f t="shared" si="6"/>
        <v>0</v>
      </c>
    </row>
    <row r="157" spans="1:10" ht="28.5" x14ac:dyDescent="0.25">
      <c r="A157" s="1"/>
      <c r="B157" s="23">
        <v>151</v>
      </c>
      <c r="C157" s="54" t="s">
        <v>267</v>
      </c>
      <c r="D157" s="25" t="s">
        <v>367</v>
      </c>
      <c r="E157" s="56" t="s">
        <v>120</v>
      </c>
      <c r="F157" s="60">
        <v>25</v>
      </c>
      <c r="G157" s="61"/>
      <c r="H157" s="61"/>
      <c r="I157" s="29">
        <f t="shared" si="5"/>
        <v>0</v>
      </c>
      <c r="J157" s="30">
        <f t="shared" si="6"/>
        <v>0</v>
      </c>
    </row>
    <row r="158" spans="1:10" ht="28.5" outlineLevel="1" x14ac:dyDescent="0.25">
      <c r="A158" s="1"/>
      <c r="B158" s="23">
        <v>152</v>
      </c>
      <c r="C158" s="54" t="s">
        <v>268</v>
      </c>
      <c r="D158" s="25" t="s">
        <v>368</v>
      </c>
      <c r="E158" s="56" t="s">
        <v>120</v>
      </c>
      <c r="F158" s="60">
        <v>500</v>
      </c>
      <c r="G158" s="61"/>
      <c r="H158" s="61"/>
      <c r="I158" s="29">
        <f t="shared" si="5"/>
        <v>0</v>
      </c>
      <c r="J158" s="30">
        <f t="shared" si="6"/>
        <v>0</v>
      </c>
    </row>
    <row r="159" spans="1:10" ht="28.5" outlineLevel="2" x14ac:dyDescent="0.25">
      <c r="A159" s="1"/>
      <c r="B159" s="23">
        <v>153</v>
      </c>
      <c r="C159" s="54" t="s">
        <v>269</v>
      </c>
      <c r="D159" s="25" t="s">
        <v>369</v>
      </c>
      <c r="E159" s="56" t="s">
        <v>120</v>
      </c>
      <c r="F159" s="60">
        <v>400</v>
      </c>
      <c r="G159" s="31"/>
      <c r="H159" s="31"/>
      <c r="I159" s="29">
        <f t="shared" si="5"/>
        <v>0</v>
      </c>
      <c r="J159" s="30">
        <f t="shared" si="6"/>
        <v>0</v>
      </c>
    </row>
    <row r="160" spans="1:10" ht="28.5" outlineLevel="2" x14ac:dyDescent="0.25">
      <c r="A160" s="1"/>
      <c r="B160" s="23">
        <v>154</v>
      </c>
      <c r="C160" s="54" t="s">
        <v>270</v>
      </c>
      <c r="D160" s="25" t="s">
        <v>370</v>
      </c>
      <c r="E160" s="56" t="s">
        <v>120</v>
      </c>
      <c r="F160" s="60">
        <v>25</v>
      </c>
      <c r="G160" s="31"/>
      <c r="H160" s="31"/>
      <c r="I160" s="29">
        <f t="shared" si="5"/>
        <v>0</v>
      </c>
      <c r="J160" s="30">
        <f t="shared" si="6"/>
        <v>0</v>
      </c>
    </row>
    <row r="161" spans="1:10" ht="28.5" outlineLevel="2" x14ac:dyDescent="0.25">
      <c r="A161" s="1"/>
      <c r="B161" s="23">
        <v>155</v>
      </c>
      <c r="C161" s="54" t="s">
        <v>271</v>
      </c>
      <c r="D161" s="25" t="s">
        <v>371</v>
      </c>
      <c r="E161" s="56" t="s">
        <v>120</v>
      </c>
      <c r="F161" s="60">
        <v>100</v>
      </c>
      <c r="G161" s="49"/>
      <c r="H161" s="49"/>
      <c r="I161" s="29">
        <f t="shared" si="5"/>
        <v>0</v>
      </c>
      <c r="J161" s="30">
        <f t="shared" si="6"/>
        <v>0</v>
      </c>
    </row>
    <row r="162" spans="1:10" ht="28.5" outlineLevel="2" x14ac:dyDescent="0.25">
      <c r="A162" s="1"/>
      <c r="B162" s="23">
        <v>156</v>
      </c>
      <c r="C162" s="54" t="s">
        <v>272</v>
      </c>
      <c r="D162" s="25" t="s">
        <v>372</v>
      </c>
      <c r="E162" s="56" t="s">
        <v>120</v>
      </c>
      <c r="F162" s="60">
        <v>120</v>
      </c>
      <c r="G162" s="31"/>
      <c r="H162" s="31"/>
      <c r="I162" s="29">
        <f t="shared" si="5"/>
        <v>0</v>
      </c>
      <c r="J162" s="30">
        <f t="shared" si="6"/>
        <v>0</v>
      </c>
    </row>
    <row r="163" spans="1:10" ht="54" outlineLevel="2" x14ac:dyDescent="0.25">
      <c r="A163" s="1"/>
      <c r="B163" s="23">
        <v>157</v>
      </c>
      <c r="C163" s="54" t="s">
        <v>273</v>
      </c>
      <c r="D163" s="25" t="s">
        <v>104</v>
      </c>
      <c r="E163" s="56" t="s">
        <v>7</v>
      </c>
      <c r="F163" s="60">
        <v>60</v>
      </c>
      <c r="G163" s="31"/>
      <c r="H163" s="31"/>
      <c r="I163" s="29">
        <f t="shared" si="5"/>
        <v>0</v>
      </c>
      <c r="J163" s="30">
        <f t="shared" si="6"/>
        <v>0</v>
      </c>
    </row>
    <row r="164" spans="1:10" ht="54" x14ac:dyDescent="0.25">
      <c r="A164" s="1"/>
      <c r="B164" s="23">
        <v>158</v>
      </c>
      <c r="C164" s="54" t="s">
        <v>274</v>
      </c>
      <c r="D164" s="25" t="s">
        <v>105</v>
      </c>
      <c r="E164" s="56" t="s">
        <v>7</v>
      </c>
      <c r="F164" s="60">
        <v>20</v>
      </c>
      <c r="G164" s="49"/>
      <c r="H164" s="49"/>
      <c r="I164" s="29">
        <f t="shared" si="5"/>
        <v>0</v>
      </c>
      <c r="J164" s="30">
        <f t="shared" si="6"/>
        <v>0</v>
      </c>
    </row>
    <row r="165" spans="1:10" ht="54" x14ac:dyDescent="0.25">
      <c r="A165" s="1"/>
      <c r="B165" s="23">
        <v>159</v>
      </c>
      <c r="C165" s="54" t="s">
        <v>275</v>
      </c>
      <c r="D165" s="25" t="s">
        <v>106</v>
      </c>
      <c r="E165" s="56" t="s">
        <v>7</v>
      </c>
      <c r="F165" s="60">
        <v>15</v>
      </c>
      <c r="G165" s="31"/>
      <c r="H165" s="31"/>
      <c r="I165" s="29">
        <f t="shared" si="5"/>
        <v>0</v>
      </c>
      <c r="J165" s="30">
        <f t="shared" si="6"/>
        <v>0</v>
      </c>
    </row>
    <row r="166" spans="1:10" ht="35.25" customHeight="1" x14ac:dyDescent="0.25">
      <c r="A166" s="1"/>
      <c r="B166" s="17">
        <v>160</v>
      </c>
      <c r="C166" s="18" t="s">
        <v>303</v>
      </c>
      <c r="D166" s="19" t="s">
        <v>107</v>
      </c>
      <c r="E166" s="19"/>
      <c r="F166" s="19"/>
      <c r="G166" s="62"/>
      <c r="H166" s="62"/>
      <c r="I166" s="63"/>
      <c r="J166" s="46">
        <f>SUM(J167:J181)</f>
        <v>0</v>
      </c>
    </row>
    <row r="167" spans="1:10" ht="54" x14ac:dyDescent="0.25">
      <c r="A167" s="1"/>
      <c r="B167" s="23">
        <v>161</v>
      </c>
      <c r="C167" s="54" t="s">
        <v>285</v>
      </c>
      <c r="D167" s="56" t="s">
        <v>373</v>
      </c>
      <c r="E167" s="64" t="s">
        <v>6</v>
      </c>
      <c r="F167" s="59">
        <v>1</v>
      </c>
      <c r="G167" s="65"/>
      <c r="H167" s="65"/>
      <c r="I167" s="29">
        <f t="shared" si="5"/>
        <v>0</v>
      </c>
      <c r="J167" s="30">
        <f t="shared" si="6"/>
        <v>0</v>
      </c>
    </row>
    <row r="168" spans="1:10" ht="27" x14ac:dyDescent="0.25">
      <c r="A168" s="1"/>
      <c r="B168" s="23">
        <v>162</v>
      </c>
      <c r="C168" s="54" t="s">
        <v>286</v>
      </c>
      <c r="D168" s="56" t="s">
        <v>108</v>
      </c>
      <c r="E168" s="47" t="s">
        <v>6</v>
      </c>
      <c r="F168" s="47">
        <v>1</v>
      </c>
      <c r="G168" s="66"/>
      <c r="H168" s="66"/>
      <c r="I168" s="29">
        <f t="shared" si="5"/>
        <v>0</v>
      </c>
      <c r="J168" s="30">
        <f t="shared" si="6"/>
        <v>0</v>
      </c>
    </row>
    <row r="169" spans="1:10" ht="40.5" x14ac:dyDescent="0.25">
      <c r="A169" s="1"/>
      <c r="B169" s="23">
        <v>163</v>
      </c>
      <c r="C169" s="54" t="s">
        <v>287</v>
      </c>
      <c r="D169" s="25" t="s">
        <v>109</v>
      </c>
      <c r="E169" s="64" t="s">
        <v>7</v>
      </c>
      <c r="F169" s="64">
        <v>1</v>
      </c>
      <c r="G169" s="66"/>
      <c r="H169" s="66"/>
      <c r="I169" s="29">
        <f t="shared" si="5"/>
        <v>0</v>
      </c>
      <c r="J169" s="30">
        <f t="shared" si="6"/>
        <v>0</v>
      </c>
    </row>
    <row r="170" spans="1:10" ht="40.5" x14ac:dyDescent="0.25">
      <c r="A170" s="1"/>
      <c r="B170" s="23">
        <v>164</v>
      </c>
      <c r="C170" s="54" t="s">
        <v>288</v>
      </c>
      <c r="D170" s="25" t="s">
        <v>110</v>
      </c>
      <c r="E170" s="64" t="s">
        <v>7</v>
      </c>
      <c r="F170" s="64">
        <v>1</v>
      </c>
      <c r="G170" s="66"/>
      <c r="H170" s="66"/>
      <c r="I170" s="29">
        <f t="shared" si="5"/>
        <v>0</v>
      </c>
      <c r="J170" s="30">
        <f t="shared" si="6"/>
        <v>0</v>
      </c>
    </row>
    <row r="171" spans="1:10" ht="30" customHeight="1" x14ac:dyDescent="0.25">
      <c r="A171" s="1"/>
      <c r="B171" s="23">
        <v>165</v>
      </c>
      <c r="C171" s="54" t="s">
        <v>289</v>
      </c>
      <c r="D171" s="25" t="s">
        <v>111</v>
      </c>
      <c r="E171" s="64" t="s">
        <v>7</v>
      </c>
      <c r="F171" s="64">
        <v>1</v>
      </c>
      <c r="G171" s="66"/>
      <c r="H171" s="66"/>
      <c r="I171" s="29">
        <f t="shared" si="5"/>
        <v>0</v>
      </c>
      <c r="J171" s="30">
        <f t="shared" si="6"/>
        <v>0</v>
      </c>
    </row>
    <row r="172" spans="1:10" ht="54" x14ac:dyDescent="0.25">
      <c r="A172" s="1"/>
      <c r="B172" s="23">
        <v>166</v>
      </c>
      <c r="C172" s="54" t="s">
        <v>290</v>
      </c>
      <c r="D172" s="41" t="s">
        <v>112</v>
      </c>
      <c r="E172" s="64" t="s">
        <v>6</v>
      </c>
      <c r="F172" s="64">
        <v>1</v>
      </c>
      <c r="G172" s="31"/>
      <c r="H172" s="31"/>
      <c r="I172" s="29">
        <f t="shared" si="5"/>
        <v>0</v>
      </c>
      <c r="J172" s="30">
        <f t="shared" si="6"/>
        <v>0</v>
      </c>
    </row>
    <row r="173" spans="1:10" ht="54" x14ac:dyDescent="0.25">
      <c r="A173" s="1"/>
      <c r="B173" s="23">
        <v>167</v>
      </c>
      <c r="C173" s="54" t="s">
        <v>291</v>
      </c>
      <c r="D173" s="41" t="s">
        <v>113</v>
      </c>
      <c r="E173" s="64" t="s">
        <v>6</v>
      </c>
      <c r="F173" s="64">
        <v>1</v>
      </c>
      <c r="G173" s="31"/>
      <c r="H173" s="31"/>
      <c r="I173" s="29">
        <f t="shared" si="5"/>
        <v>0</v>
      </c>
      <c r="J173" s="30">
        <f t="shared" si="6"/>
        <v>0</v>
      </c>
    </row>
    <row r="174" spans="1:10" ht="54" x14ac:dyDescent="0.25">
      <c r="A174" s="1"/>
      <c r="B174" s="23">
        <v>168</v>
      </c>
      <c r="C174" s="54" t="s">
        <v>292</v>
      </c>
      <c r="D174" s="56" t="s">
        <v>114</v>
      </c>
      <c r="E174" s="64" t="s">
        <v>6</v>
      </c>
      <c r="F174" s="64">
        <v>1</v>
      </c>
      <c r="G174" s="31"/>
      <c r="H174" s="31"/>
      <c r="I174" s="29">
        <f t="shared" si="5"/>
        <v>0</v>
      </c>
      <c r="J174" s="30">
        <f t="shared" si="6"/>
        <v>0</v>
      </c>
    </row>
    <row r="175" spans="1:10" ht="27" x14ac:dyDescent="0.25">
      <c r="A175" s="1"/>
      <c r="B175" s="23">
        <v>169</v>
      </c>
      <c r="C175" s="54" t="s">
        <v>293</v>
      </c>
      <c r="D175" s="56" t="s">
        <v>115</v>
      </c>
      <c r="E175" s="57" t="s">
        <v>7</v>
      </c>
      <c r="F175" s="59">
        <v>1</v>
      </c>
      <c r="G175" s="49"/>
      <c r="H175" s="49"/>
      <c r="I175" s="29">
        <f t="shared" si="5"/>
        <v>0</v>
      </c>
      <c r="J175" s="30">
        <f t="shared" si="6"/>
        <v>0</v>
      </c>
    </row>
    <row r="176" spans="1:10" ht="27" x14ac:dyDescent="0.25">
      <c r="A176" s="1"/>
      <c r="B176" s="23">
        <v>170</v>
      </c>
      <c r="C176" s="54" t="s">
        <v>294</v>
      </c>
      <c r="D176" s="56" t="s">
        <v>116</v>
      </c>
      <c r="E176" s="57" t="s">
        <v>7</v>
      </c>
      <c r="F176" s="59">
        <v>1</v>
      </c>
      <c r="G176" s="31"/>
      <c r="H176" s="31"/>
      <c r="I176" s="29">
        <f t="shared" si="5"/>
        <v>0</v>
      </c>
      <c r="J176" s="30">
        <f t="shared" si="6"/>
        <v>0</v>
      </c>
    </row>
    <row r="177" spans="1:10" ht="40.5" x14ac:dyDescent="0.25">
      <c r="A177" s="1"/>
      <c r="B177" s="23">
        <v>171</v>
      </c>
      <c r="C177" s="54" t="s">
        <v>295</v>
      </c>
      <c r="D177" s="56" t="s">
        <v>413</v>
      </c>
      <c r="E177" s="57" t="s">
        <v>7</v>
      </c>
      <c r="F177" s="59">
        <v>1</v>
      </c>
      <c r="G177" s="52"/>
      <c r="H177" s="52"/>
      <c r="I177" s="29">
        <f t="shared" si="5"/>
        <v>0</v>
      </c>
      <c r="J177" s="30">
        <f t="shared" si="6"/>
        <v>0</v>
      </c>
    </row>
    <row r="178" spans="1:10" ht="27" x14ac:dyDescent="0.25">
      <c r="A178" s="1"/>
      <c r="B178" s="23">
        <v>172</v>
      </c>
      <c r="C178" s="54" t="s">
        <v>296</v>
      </c>
      <c r="D178" s="56" t="s">
        <v>117</v>
      </c>
      <c r="E178" s="57" t="s">
        <v>7</v>
      </c>
      <c r="F178" s="59">
        <v>1</v>
      </c>
      <c r="G178" s="49"/>
      <c r="H178" s="49"/>
      <c r="I178" s="29">
        <f t="shared" si="5"/>
        <v>0</v>
      </c>
      <c r="J178" s="30">
        <f t="shared" si="6"/>
        <v>0</v>
      </c>
    </row>
    <row r="179" spans="1:10" x14ac:dyDescent="0.25">
      <c r="A179" s="1"/>
      <c r="B179" s="23">
        <v>173</v>
      </c>
      <c r="C179" s="54" t="s">
        <v>297</v>
      </c>
      <c r="D179" s="56" t="s">
        <v>118</v>
      </c>
      <c r="E179" s="57" t="s">
        <v>7</v>
      </c>
      <c r="F179" s="59">
        <v>1</v>
      </c>
      <c r="G179" s="31"/>
      <c r="H179" s="31"/>
      <c r="I179" s="29">
        <f t="shared" si="5"/>
        <v>0</v>
      </c>
      <c r="J179" s="30">
        <f t="shared" si="6"/>
        <v>0</v>
      </c>
    </row>
    <row r="180" spans="1:10" ht="27" x14ac:dyDescent="0.25">
      <c r="A180" s="1"/>
      <c r="B180" s="23">
        <v>174</v>
      </c>
      <c r="C180" s="54" t="s">
        <v>298</v>
      </c>
      <c r="D180" s="25" t="s">
        <v>374</v>
      </c>
      <c r="E180" s="25" t="s">
        <v>7</v>
      </c>
      <c r="F180" s="26">
        <v>1</v>
      </c>
      <c r="G180" s="31"/>
      <c r="H180" s="31"/>
      <c r="I180" s="29">
        <f t="shared" si="5"/>
        <v>0</v>
      </c>
      <c r="J180" s="30">
        <f t="shared" si="6"/>
        <v>0</v>
      </c>
    </row>
    <row r="181" spans="1:10" ht="27" x14ac:dyDescent="0.25">
      <c r="A181" s="1"/>
      <c r="B181" s="23">
        <v>175</v>
      </c>
      <c r="C181" s="54" t="s">
        <v>299</v>
      </c>
      <c r="D181" s="25" t="s">
        <v>375</v>
      </c>
      <c r="E181" s="25" t="s">
        <v>7</v>
      </c>
      <c r="F181" s="26">
        <v>1</v>
      </c>
      <c r="G181" s="52"/>
      <c r="H181" s="52"/>
      <c r="I181" s="29">
        <f t="shared" si="5"/>
        <v>0</v>
      </c>
      <c r="J181" s="30">
        <f t="shared" si="6"/>
        <v>0</v>
      </c>
    </row>
    <row r="182" spans="1:10" ht="27" x14ac:dyDescent="0.25">
      <c r="A182" s="1"/>
      <c r="B182" s="109">
        <v>176</v>
      </c>
      <c r="C182" s="110" t="s">
        <v>393</v>
      </c>
      <c r="D182" s="111" t="s">
        <v>377</v>
      </c>
      <c r="E182" s="112" t="s">
        <v>7</v>
      </c>
      <c r="F182" s="113">
        <v>50000</v>
      </c>
      <c r="G182" s="114"/>
      <c r="H182" s="114"/>
      <c r="I182" s="115">
        <v>1</v>
      </c>
      <c r="J182" s="116">
        <f t="shared" ref="J182" si="7">I182*F182</f>
        <v>50000</v>
      </c>
    </row>
    <row r="183" spans="1:10" ht="28.5" customHeight="1" x14ac:dyDescent="0.25">
      <c r="A183" s="1"/>
      <c r="B183" s="164" t="s">
        <v>376</v>
      </c>
      <c r="C183" s="165"/>
      <c r="D183" s="165"/>
      <c r="E183" s="165"/>
      <c r="F183" s="165"/>
      <c r="G183" s="165"/>
      <c r="H183" s="165"/>
      <c r="I183" s="165"/>
      <c r="J183" s="108">
        <f>J166+J140+J64+J8+J182</f>
        <v>50000</v>
      </c>
    </row>
    <row r="184" spans="1:10" x14ac:dyDescent="0.25">
      <c r="A184" s="1"/>
      <c r="B184" s="67"/>
      <c r="C184" s="68"/>
      <c r="D184" s="69"/>
      <c r="E184" s="67"/>
      <c r="F184" s="67"/>
      <c r="G184" s="73"/>
      <c r="H184" s="73"/>
      <c r="I184" s="74"/>
      <c r="J184" s="74"/>
    </row>
    <row r="185" spans="1:10" ht="29.25" customHeight="1" x14ac:dyDescent="0.25">
      <c r="A185" s="1"/>
      <c r="B185" s="154" t="s">
        <v>386</v>
      </c>
      <c r="C185" s="155"/>
      <c r="D185" s="155"/>
      <c r="E185" s="155"/>
      <c r="F185" s="155"/>
      <c r="G185" s="117"/>
      <c r="H185" s="117"/>
      <c r="I185" s="117"/>
      <c r="J185" s="117"/>
    </row>
    <row r="186" spans="1:10" ht="25.5" x14ac:dyDescent="0.25">
      <c r="A186" s="1"/>
      <c r="B186" s="139" t="s">
        <v>399</v>
      </c>
      <c r="C186" s="140"/>
      <c r="D186" s="140"/>
      <c r="E186" s="121" t="s">
        <v>400</v>
      </c>
      <c r="F186" s="122" t="s">
        <v>401</v>
      </c>
      <c r="G186" s="73"/>
      <c r="H186" s="73"/>
      <c r="I186" s="74"/>
      <c r="J186" s="74"/>
    </row>
    <row r="187" spans="1:10" ht="30.75" customHeight="1" x14ac:dyDescent="0.25">
      <c r="A187" s="1"/>
      <c r="B187" s="141" t="s">
        <v>409</v>
      </c>
      <c r="C187" s="142"/>
      <c r="D187" s="142"/>
      <c r="E187" s="39" t="s">
        <v>402</v>
      </c>
      <c r="F187" s="39"/>
      <c r="G187" s="73"/>
      <c r="H187" s="73"/>
      <c r="I187" s="74"/>
      <c r="J187" s="74"/>
    </row>
    <row r="188" spans="1:10" ht="15" x14ac:dyDescent="0.25">
      <c r="A188" s="1"/>
      <c r="B188" s="141" t="s">
        <v>410</v>
      </c>
      <c r="C188" s="142"/>
      <c r="D188" s="142"/>
      <c r="E188" s="39" t="s">
        <v>403</v>
      </c>
      <c r="F188" s="39"/>
      <c r="G188" s="73"/>
      <c r="H188" s="73"/>
      <c r="I188" s="74"/>
      <c r="J188" s="74"/>
    </row>
    <row r="189" spans="1:10" ht="15" x14ac:dyDescent="0.25">
      <c r="A189" s="1"/>
      <c r="B189" s="141" t="s">
        <v>404</v>
      </c>
      <c r="C189" s="142"/>
      <c r="D189" s="142"/>
      <c r="E189" s="39" t="s">
        <v>405</v>
      </c>
      <c r="F189" s="39"/>
      <c r="G189" s="73"/>
      <c r="H189" s="73"/>
      <c r="I189" s="74"/>
      <c r="J189" s="74"/>
    </row>
    <row r="190" spans="1:10" ht="15" x14ac:dyDescent="0.25">
      <c r="A190" s="1"/>
      <c r="B190" s="141" t="s">
        <v>406</v>
      </c>
      <c r="C190" s="142"/>
      <c r="D190" s="142"/>
      <c r="E190" s="39" t="s">
        <v>405</v>
      </c>
      <c r="F190" s="39"/>
      <c r="G190" s="73"/>
      <c r="H190" s="73"/>
      <c r="I190" s="74"/>
      <c r="J190" s="74"/>
    </row>
    <row r="191" spans="1:10" ht="15" x14ac:dyDescent="0.25">
      <c r="A191" s="1"/>
      <c r="B191" s="141" t="s">
        <v>407</v>
      </c>
      <c r="C191" s="142"/>
      <c r="D191" s="142"/>
      <c r="E191" s="39" t="s">
        <v>405</v>
      </c>
      <c r="F191" s="39"/>
      <c r="G191" s="73"/>
      <c r="H191" s="73"/>
      <c r="I191" s="74"/>
      <c r="J191" s="74"/>
    </row>
    <row r="192" spans="1:10" ht="15" x14ac:dyDescent="0.25">
      <c r="A192" s="1"/>
      <c r="B192" s="141" t="s">
        <v>408</v>
      </c>
      <c r="C192" s="142"/>
      <c r="D192" s="142"/>
      <c r="E192" s="39" t="s">
        <v>405</v>
      </c>
      <c r="F192" s="39"/>
      <c r="G192" s="73"/>
      <c r="H192" s="73"/>
      <c r="I192" s="74"/>
      <c r="J192" s="74"/>
    </row>
    <row r="193" spans="1:10" ht="15" x14ac:dyDescent="0.25">
      <c r="A193" s="1"/>
      <c r="B193" s="152" t="s">
        <v>412</v>
      </c>
      <c r="C193" s="153"/>
      <c r="D193" s="153"/>
      <c r="E193" s="153"/>
      <c r="F193" s="153"/>
      <c r="G193" s="73"/>
      <c r="H193" s="73"/>
      <c r="I193" s="74"/>
      <c r="J193" s="74"/>
    </row>
    <row r="194" spans="1:10" ht="25.5" customHeight="1" x14ac:dyDescent="0.25">
      <c r="A194" s="1"/>
      <c r="B194" s="147" t="s">
        <v>378</v>
      </c>
      <c r="C194" s="148"/>
      <c r="D194" s="148"/>
      <c r="E194" s="148"/>
      <c r="F194" s="148"/>
      <c r="G194" s="148"/>
      <c r="H194" s="148"/>
      <c r="I194" s="148"/>
      <c r="J194" s="148"/>
    </row>
    <row r="195" spans="1:10" ht="15" x14ac:dyDescent="0.25">
      <c r="A195" s="1"/>
      <c r="B195" s="118">
        <v>1</v>
      </c>
      <c r="C195" s="149" t="s">
        <v>379</v>
      </c>
      <c r="D195" s="150"/>
      <c r="E195" s="150"/>
      <c r="F195" s="150"/>
      <c r="G195" s="150"/>
      <c r="H195" s="150"/>
      <c r="I195" s="150"/>
      <c r="J195" s="151"/>
    </row>
    <row r="196" spans="1:10" ht="15" x14ac:dyDescent="0.25">
      <c r="A196" s="1"/>
      <c r="B196" s="119">
        <v>2</v>
      </c>
      <c r="C196" s="123" t="s">
        <v>380</v>
      </c>
      <c r="D196" s="124"/>
      <c r="E196" s="124"/>
      <c r="F196" s="124"/>
      <c r="G196" s="124"/>
      <c r="H196" s="124"/>
      <c r="I196" s="124"/>
      <c r="J196" s="125"/>
    </row>
    <row r="197" spans="1:10" ht="15" x14ac:dyDescent="0.25">
      <c r="A197" s="1"/>
      <c r="B197" s="118">
        <v>3</v>
      </c>
      <c r="C197" s="123" t="s">
        <v>381</v>
      </c>
      <c r="D197" s="124"/>
      <c r="E197" s="124"/>
      <c r="F197" s="124"/>
      <c r="G197" s="124"/>
      <c r="H197" s="124"/>
      <c r="I197" s="124"/>
      <c r="J197" s="125"/>
    </row>
    <row r="198" spans="1:10" ht="15" x14ac:dyDescent="0.25">
      <c r="A198" s="1"/>
      <c r="B198" s="119">
        <v>4</v>
      </c>
      <c r="C198" s="123" t="s">
        <v>382</v>
      </c>
      <c r="D198" s="124"/>
      <c r="E198" s="124"/>
      <c r="F198" s="124"/>
      <c r="G198" s="124"/>
      <c r="H198" s="124"/>
      <c r="I198" s="124"/>
      <c r="J198" s="125"/>
    </row>
    <row r="199" spans="1:10" ht="15" x14ac:dyDescent="0.25">
      <c r="A199" s="1"/>
      <c r="B199" s="118">
        <v>5</v>
      </c>
      <c r="C199" s="123" t="s">
        <v>383</v>
      </c>
      <c r="D199" s="124"/>
      <c r="E199" s="124"/>
      <c r="F199" s="124"/>
      <c r="G199" s="124"/>
      <c r="H199" s="124"/>
      <c r="I199" s="124"/>
      <c r="J199" s="125"/>
    </row>
    <row r="200" spans="1:10" ht="28.5" customHeight="1" x14ac:dyDescent="0.25">
      <c r="A200" s="1"/>
      <c r="B200" s="119">
        <v>6</v>
      </c>
      <c r="C200" s="123" t="s">
        <v>392</v>
      </c>
      <c r="D200" s="143"/>
      <c r="E200" s="143"/>
      <c r="F200" s="143"/>
      <c r="G200" s="143"/>
      <c r="H200" s="143"/>
      <c r="I200" s="143"/>
      <c r="J200" s="144"/>
    </row>
    <row r="201" spans="1:10" ht="46.5" customHeight="1" x14ac:dyDescent="0.25">
      <c r="A201" s="1"/>
      <c r="B201" s="118">
        <v>7</v>
      </c>
      <c r="C201" s="123" t="s">
        <v>384</v>
      </c>
      <c r="D201" s="124"/>
      <c r="E201" s="124"/>
      <c r="F201" s="124"/>
      <c r="G201" s="124"/>
      <c r="H201" s="124"/>
      <c r="I201" s="124"/>
      <c r="J201" s="125"/>
    </row>
    <row r="202" spans="1:10" ht="29.25" customHeight="1" x14ac:dyDescent="0.25">
      <c r="A202" s="1"/>
      <c r="B202" s="119">
        <v>8</v>
      </c>
      <c r="C202" s="123" t="s">
        <v>385</v>
      </c>
      <c r="D202" s="145"/>
      <c r="E202" s="145"/>
      <c r="F202" s="145"/>
      <c r="G202" s="145"/>
      <c r="H202" s="145"/>
      <c r="I202" s="145"/>
      <c r="J202" s="146"/>
    </row>
    <row r="203" spans="1:10" ht="35.25" customHeight="1" x14ac:dyDescent="0.25">
      <c r="A203" s="1"/>
      <c r="B203" s="118">
        <v>9</v>
      </c>
      <c r="C203" s="123" t="s">
        <v>414</v>
      </c>
      <c r="D203" s="135"/>
      <c r="E203" s="135"/>
      <c r="F203" s="135"/>
      <c r="G203" s="135"/>
      <c r="H203" s="135"/>
      <c r="I203" s="135"/>
      <c r="J203" s="136"/>
    </row>
    <row r="204" spans="1:10" ht="30.75" customHeight="1" x14ac:dyDescent="0.25">
      <c r="A204" s="1"/>
      <c r="B204" s="119">
        <v>10</v>
      </c>
      <c r="C204" s="123" t="s">
        <v>388</v>
      </c>
      <c r="D204" s="124"/>
      <c r="E204" s="124"/>
      <c r="F204" s="124"/>
      <c r="G204" s="124"/>
      <c r="H204" s="124"/>
      <c r="I204" s="124"/>
      <c r="J204" s="125"/>
    </row>
    <row r="205" spans="1:10" ht="30.75" customHeight="1" x14ac:dyDescent="0.25">
      <c r="A205" s="1"/>
      <c r="B205" s="118">
        <v>11</v>
      </c>
      <c r="C205" s="123" t="s">
        <v>389</v>
      </c>
      <c r="D205" s="124"/>
      <c r="E205" s="124"/>
      <c r="F205" s="124"/>
      <c r="G205" s="124"/>
      <c r="H205" s="124"/>
      <c r="I205" s="124"/>
      <c r="J205" s="125"/>
    </row>
    <row r="206" spans="1:10" ht="42.75" customHeight="1" x14ac:dyDescent="0.25">
      <c r="A206" s="1"/>
      <c r="B206" s="119">
        <v>12</v>
      </c>
      <c r="C206" s="123" t="s">
        <v>391</v>
      </c>
      <c r="D206" s="124"/>
      <c r="E206" s="124"/>
      <c r="F206" s="124"/>
      <c r="G206" s="124"/>
      <c r="H206" s="124"/>
      <c r="I206" s="124"/>
      <c r="J206" s="125"/>
    </row>
    <row r="207" spans="1:10" ht="19.5" customHeight="1" x14ac:dyDescent="0.25">
      <c r="A207" s="1"/>
      <c r="B207" s="118">
        <v>13</v>
      </c>
      <c r="C207" s="123" t="s">
        <v>390</v>
      </c>
      <c r="D207" s="124"/>
      <c r="E207" s="124"/>
      <c r="F207" s="124"/>
      <c r="G207" s="124"/>
      <c r="H207" s="124"/>
      <c r="I207" s="124"/>
      <c r="J207" s="125"/>
    </row>
    <row r="208" spans="1:10" ht="15" x14ac:dyDescent="0.25">
      <c r="A208" s="1"/>
      <c r="B208" s="119">
        <v>14</v>
      </c>
      <c r="C208" s="123" t="s">
        <v>387</v>
      </c>
      <c r="D208" s="124"/>
      <c r="E208" s="124"/>
      <c r="F208" s="124"/>
      <c r="G208" s="124"/>
      <c r="H208" s="124"/>
      <c r="I208" s="124"/>
      <c r="J208" s="125"/>
    </row>
    <row r="209" spans="1:10" ht="21.75" customHeight="1" x14ac:dyDescent="0.25">
      <c r="A209" s="1"/>
      <c r="B209" s="118">
        <v>15</v>
      </c>
      <c r="C209" s="137" t="s">
        <v>398</v>
      </c>
      <c r="D209" s="138"/>
      <c r="E209" s="138"/>
      <c r="F209" s="138"/>
      <c r="G209" s="138"/>
      <c r="H209" s="138"/>
      <c r="I209" s="138"/>
      <c r="J209" s="138"/>
    </row>
    <row r="210" spans="1:10" ht="78.75" customHeight="1" x14ac:dyDescent="0.25">
      <c r="A210" s="1"/>
      <c r="B210" s="119">
        <v>16</v>
      </c>
      <c r="C210" s="123" t="s">
        <v>411</v>
      </c>
      <c r="D210" s="135"/>
      <c r="E210" s="135"/>
      <c r="F210" s="135"/>
      <c r="G210" s="135"/>
      <c r="H210" s="135"/>
      <c r="I210" s="135"/>
      <c r="J210" s="136"/>
    </row>
    <row r="211" spans="1:10" ht="41.25" customHeight="1" x14ac:dyDescent="0.25">
      <c r="A211" s="1"/>
      <c r="B211" s="118">
        <v>17</v>
      </c>
      <c r="C211" s="166" t="s">
        <v>415</v>
      </c>
      <c r="D211" s="167"/>
      <c r="E211" s="167"/>
      <c r="F211" s="167"/>
      <c r="G211" s="167"/>
      <c r="H211" s="167"/>
      <c r="I211" s="167"/>
      <c r="J211" s="168"/>
    </row>
    <row r="212" spans="1:10" ht="30" customHeight="1" x14ac:dyDescent="0.25">
      <c r="A212" s="1"/>
      <c r="B212" s="119">
        <v>18</v>
      </c>
      <c r="C212" s="123" t="s">
        <v>394</v>
      </c>
      <c r="D212" s="124"/>
      <c r="E212" s="124"/>
      <c r="F212" s="124"/>
      <c r="G212" s="124"/>
      <c r="H212" s="124"/>
      <c r="I212" s="124"/>
      <c r="J212" s="125"/>
    </row>
    <row r="213" spans="1:10" ht="37.5" customHeight="1" x14ac:dyDescent="0.25">
      <c r="A213" s="1"/>
      <c r="B213" s="118">
        <v>19</v>
      </c>
      <c r="C213" s="126" t="s">
        <v>395</v>
      </c>
      <c r="D213" s="127"/>
      <c r="E213" s="127"/>
      <c r="F213" s="127"/>
      <c r="G213" s="127"/>
      <c r="H213" s="127"/>
      <c r="I213" s="127"/>
      <c r="J213" s="128"/>
    </row>
    <row r="214" spans="1:10" ht="36" customHeight="1" x14ac:dyDescent="0.25">
      <c r="A214" s="1"/>
      <c r="B214" s="101" t="s">
        <v>396</v>
      </c>
      <c r="C214" s="120"/>
      <c r="D214" s="81"/>
      <c r="E214" s="133" t="s">
        <v>397</v>
      </c>
      <c r="F214" s="134"/>
      <c r="G214" s="129"/>
      <c r="H214" s="130"/>
      <c r="I214" s="130"/>
      <c r="J214" s="130"/>
    </row>
    <row r="215" spans="1:10" ht="15" x14ac:dyDescent="0.25">
      <c r="A215" s="1"/>
      <c r="B215" s="67"/>
      <c r="C215" s="68"/>
      <c r="D215" s="69"/>
      <c r="E215" s="67"/>
      <c r="F215" s="67"/>
      <c r="G215" s="131"/>
      <c r="H215" s="132"/>
      <c r="I215" s="132"/>
      <c r="J215" s="132"/>
    </row>
    <row r="216" spans="1:10" x14ac:dyDescent="0.25">
      <c r="A216" s="1"/>
      <c r="B216" s="67"/>
      <c r="C216" s="68"/>
      <c r="D216" s="69"/>
      <c r="E216" s="67"/>
      <c r="F216" s="67"/>
      <c r="G216" s="73"/>
      <c r="H216" s="73"/>
      <c r="I216" s="74"/>
      <c r="J216" s="74"/>
    </row>
    <row r="217" spans="1:10" x14ac:dyDescent="0.25">
      <c r="A217" s="1"/>
      <c r="B217" s="67"/>
      <c r="C217" s="68"/>
      <c r="D217" s="4"/>
      <c r="E217" s="67"/>
      <c r="F217" s="67"/>
      <c r="G217" s="73"/>
      <c r="H217" s="73"/>
      <c r="I217" s="74"/>
      <c r="J217" s="74"/>
    </row>
    <row r="218" spans="1:10" ht="24" customHeight="1" x14ac:dyDescent="0.25">
      <c r="A218" s="1"/>
      <c r="B218" s="67"/>
      <c r="C218" s="68"/>
      <c r="D218" s="4"/>
      <c r="E218" s="67"/>
      <c r="F218" s="67"/>
      <c r="G218" s="73"/>
      <c r="H218" s="73"/>
      <c r="I218" s="74"/>
      <c r="J218" s="74"/>
    </row>
    <row r="219" spans="1:10" x14ac:dyDescent="0.25">
      <c r="A219" s="1"/>
      <c r="B219" s="67"/>
      <c r="C219" s="75"/>
      <c r="D219" s="76"/>
      <c r="E219" s="76"/>
      <c r="F219" s="77"/>
      <c r="G219" s="78"/>
      <c r="H219" s="78"/>
      <c r="I219" s="79"/>
      <c r="J219" s="79"/>
    </row>
    <row r="220" spans="1:10" x14ac:dyDescent="0.25">
      <c r="A220" s="1"/>
      <c r="B220" s="67"/>
      <c r="C220" s="68"/>
      <c r="D220" s="69"/>
      <c r="E220" s="69"/>
      <c r="F220" s="70"/>
      <c r="G220" s="71"/>
      <c r="H220" s="71"/>
      <c r="I220" s="72"/>
      <c r="J220" s="72"/>
    </row>
    <row r="221" spans="1:10" x14ac:dyDescent="0.25">
      <c r="A221" s="1"/>
      <c r="B221" s="67"/>
      <c r="C221" s="68"/>
      <c r="D221" s="69"/>
      <c r="E221" s="67"/>
      <c r="F221" s="67"/>
      <c r="G221" s="73"/>
      <c r="H221" s="73"/>
      <c r="I221" s="74"/>
      <c r="J221" s="74"/>
    </row>
    <row r="222" spans="1:10" x14ac:dyDescent="0.25">
      <c r="A222" s="1"/>
      <c r="B222" s="67"/>
      <c r="C222" s="68"/>
      <c r="D222" s="69"/>
      <c r="E222" s="67"/>
      <c r="F222" s="67"/>
      <c r="G222" s="73"/>
      <c r="H222" s="73"/>
      <c r="I222" s="74"/>
      <c r="J222" s="74"/>
    </row>
    <row r="223" spans="1:10" x14ac:dyDescent="0.25">
      <c r="A223" s="1"/>
      <c r="B223" s="67"/>
      <c r="C223" s="68"/>
      <c r="D223" s="69"/>
      <c r="E223" s="67"/>
      <c r="F223" s="67"/>
      <c r="G223" s="73"/>
      <c r="H223" s="73"/>
      <c r="I223" s="74"/>
      <c r="J223" s="74"/>
    </row>
    <row r="224" spans="1:10" x14ac:dyDescent="0.25">
      <c r="A224" s="1"/>
      <c r="B224" s="67"/>
      <c r="C224" s="68"/>
      <c r="D224" s="69"/>
      <c r="E224" s="69"/>
      <c r="F224" s="70"/>
      <c r="G224" s="71"/>
      <c r="H224" s="71"/>
      <c r="I224" s="72"/>
      <c r="J224" s="72"/>
    </row>
    <row r="225" spans="1:10" x14ac:dyDescent="0.25">
      <c r="A225" s="1"/>
      <c r="B225" s="67"/>
      <c r="C225" s="68"/>
      <c r="D225" s="69"/>
      <c r="E225" s="67"/>
      <c r="F225" s="67"/>
      <c r="G225" s="73"/>
      <c r="H225" s="73"/>
      <c r="I225" s="74"/>
      <c r="J225" s="74"/>
    </row>
    <row r="226" spans="1:10" x14ac:dyDescent="0.25">
      <c r="A226" s="1"/>
      <c r="B226" s="67"/>
      <c r="C226" s="68"/>
      <c r="D226" s="4"/>
      <c r="E226" s="67"/>
      <c r="F226" s="67"/>
      <c r="G226" s="73"/>
      <c r="H226" s="73"/>
      <c r="I226" s="74"/>
      <c r="J226" s="74"/>
    </row>
    <row r="227" spans="1:10" x14ac:dyDescent="0.25">
      <c r="A227" s="1"/>
      <c r="B227" s="67"/>
      <c r="C227" s="80"/>
      <c r="D227" s="4"/>
      <c r="E227" s="67"/>
      <c r="F227" s="67"/>
      <c r="G227" s="73"/>
      <c r="H227" s="73"/>
      <c r="I227" s="74"/>
      <c r="J227" s="74"/>
    </row>
    <row r="228" spans="1:10" x14ac:dyDescent="0.25">
      <c r="A228" s="1"/>
      <c r="B228" s="67"/>
      <c r="C228" s="68"/>
      <c r="D228" s="69"/>
      <c r="E228" s="69"/>
      <c r="F228" s="70"/>
      <c r="G228" s="71"/>
      <c r="H228" s="71"/>
      <c r="I228" s="72"/>
      <c r="J228" s="72"/>
    </row>
    <row r="229" spans="1:10" ht="12" customHeight="1" x14ac:dyDescent="0.25">
      <c r="A229" s="1"/>
      <c r="B229" s="67"/>
      <c r="C229" s="68"/>
      <c r="D229" s="4"/>
      <c r="E229" s="67"/>
      <c r="F229" s="67"/>
      <c r="G229" s="73"/>
      <c r="H229" s="73"/>
      <c r="I229" s="74"/>
      <c r="J229" s="74"/>
    </row>
    <row r="230" spans="1:10" x14ac:dyDescent="0.25">
      <c r="A230" s="1"/>
      <c r="B230" s="67"/>
      <c r="C230" s="68"/>
      <c r="D230" s="69"/>
      <c r="E230" s="67"/>
      <c r="F230" s="67"/>
      <c r="G230" s="73"/>
      <c r="H230" s="73"/>
      <c r="I230" s="74"/>
      <c r="J230" s="74"/>
    </row>
    <row r="231" spans="1:10" x14ac:dyDescent="0.25">
      <c r="A231" s="1"/>
      <c r="B231" s="67"/>
      <c r="C231" s="68"/>
      <c r="D231" s="4"/>
      <c r="E231" s="67"/>
      <c r="F231" s="67"/>
      <c r="G231" s="73"/>
      <c r="H231" s="73"/>
      <c r="I231" s="74"/>
      <c r="J231" s="74"/>
    </row>
    <row r="232" spans="1:10" ht="24" customHeight="1" x14ac:dyDescent="0.25">
      <c r="A232" s="1"/>
      <c r="B232" s="67"/>
      <c r="C232" s="80"/>
      <c r="D232" s="4"/>
      <c r="E232" s="67"/>
      <c r="F232" s="67"/>
      <c r="G232" s="73"/>
      <c r="H232" s="73"/>
      <c r="I232" s="74"/>
      <c r="J232" s="74"/>
    </row>
    <row r="233" spans="1:10" x14ac:dyDescent="0.25">
      <c r="A233" s="1"/>
      <c r="B233" s="67"/>
      <c r="C233" s="75"/>
      <c r="D233" s="76"/>
      <c r="E233" s="76"/>
      <c r="F233" s="77"/>
      <c r="G233" s="78"/>
      <c r="H233" s="78"/>
      <c r="I233" s="79"/>
      <c r="J233" s="79"/>
    </row>
    <row r="234" spans="1:10" x14ac:dyDescent="0.25">
      <c r="A234" s="1"/>
      <c r="B234" s="67"/>
      <c r="C234" s="68"/>
      <c r="D234" s="69"/>
      <c r="E234" s="69"/>
      <c r="F234" s="70"/>
      <c r="G234" s="71"/>
      <c r="H234" s="71"/>
      <c r="I234" s="72"/>
      <c r="J234" s="72"/>
    </row>
    <row r="235" spans="1:10" x14ac:dyDescent="0.25">
      <c r="A235" s="1"/>
      <c r="B235" s="67"/>
      <c r="C235" s="68"/>
      <c r="D235" s="69"/>
      <c r="E235" s="67"/>
      <c r="F235" s="67"/>
      <c r="G235" s="73"/>
      <c r="H235" s="73"/>
      <c r="I235" s="74"/>
      <c r="J235" s="74"/>
    </row>
    <row r="236" spans="1:10" x14ac:dyDescent="0.25">
      <c r="A236" s="1"/>
      <c r="B236" s="67"/>
      <c r="C236" s="68"/>
      <c r="D236" s="69"/>
      <c r="E236" s="69"/>
      <c r="F236" s="70"/>
      <c r="G236" s="71"/>
      <c r="H236" s="71"/>
      <c r="I236" s="72"/>
      <c r="J236" s="72"/>
    </row>
    <row r="237" spans="1:10" x14ac:dyDescent="0.25">
      <c r="A237" s="1"/>
      <c r="B237" s="67"/>
      <c r="C237" s="68"/>
      <c r="D237" s="4"/>
      <c r="E237" s="67"/>
      <c r="F237" s="67"/>
      <c r="G237" s="73"/>
      <c r="H237" s="73"/>
      <c r="I237" s="74"/>
      <c r="J237" s="74"/>
    </row>
    <row r="238" spans="1:10" x14ac:dyDescent="0.25">
      <c r="A238" s="1"/>
      <c r="B238" s="67"/>
      <c r="C238" s="68"/>
      <c r="D238" s="69"/>
      <c r="E238" s="69"/>
      <c r="F238" s="70"/>
      <c r="G238" s="71"/>
      <c r="H238" s="71"/>
      <c r="I238" s="72"/>
      <c r="J238" s="72"/>
    </row>
    <row r="239" spans="1:10" x14ac:dyDescent="0.25">
      <c r="A239" s="1"/>
      <c r="B239" s="67"/>
      <c r="C239" s="68"/>
      <c r="D239" s="69"/>
      <c r="E239" s="67"/>
      <c r="F239" s="67"/>
      <c r="G239" s="73"/>
      <c r="H239" s="73"/>
      <c r="I239" s="74"/>
      <c r="J239" s="74"/>
    </row>
    <row r="240" spans="1:10" x14ac:dyDescent="0.25">
      <c r="A240" s="1"/>
      <c r="B240" s="67"/>
      <c r="C240" s="68"/>
      <c r="D240" s="69"/>
      <c r="E240" s="69"/>
      <c r="F240" s="70"/>
      <c r="G240" s="71"/>
      <c r="H240" s="71"/>
      <c r="I240" s="72"/>
      <c r="J240" s="72"/>
    </row>
    <row r="241" spans="1:10" x14ac:dyDescent="0.25">
      <c r="A241" s="1"/>
      <c r="B241" s="67"/>
      <c r="C241" s="68"/>
      <c r="D241" s="69"/>
      <c r="E241" s="67"/>
      <c r="F241" s="67"/>
      <c r="G241" s="73"/>
      <c r="H241" s="73"/>
      <c r="I241" s="74"/>
      <c r="J241" s="74"/>
    </row>
    <row r="242" spans="1:10" x14ac:dyDescent="0.25">
      <c r="A242" s="1"/>
      <c r="B242" s="67"/>
      <c r="C242" s="75"/>
      <c r="D242" s="76"/>
      <c r="E242" s="76"/>
      <c r="F242" s="77"/>
      <c r="G242" s="78"/>
      <c r="H242" s="78"/>
      <c r="I242" s="79"/>
      <c r="J242" s="79"/>
    </row>
    <row r="243" spans="1:10" x14ac:dyDescent="0.25">
      <c r="A243" s="1"/>
      <c r="B243" s="67"/>
      <c r="C243" s="68"/>
      <c r="D243" s="69"/>
      <c r="E243" s="69"/>
      <c r="F243" s="70"/>
      <c r="G243" s="71"/>
      <c r="H243" s="71"/>
      <c r="I243" s="72"/>
      <c r="J243" s="72"/>
    </row>
    <row r="244" spans="1:10" x14ac:dyDescent="0.25">
      <c r="A244" s="1"/>
      <c r="B244" s="67"/>
      <c r="C244" s="68"/>
      <c r="D244" s="69"/>
      <c r="E244" s="67"/>
      <c r="F244" s="67"/>
      <c r="G244" s="73"/>
      <c r="H244" s="73"/>
      <c r="I244" s="74"/>
      <c r="J244" s="74"/>
    </row>
    <row r="245" spans="1:10" x14ac:dyDescent="0.25">
      <c r="A245" s="1"/>
      <c r="B245" s="67"/>
      <c r="C245" s="68"/>
      <c r="D245" s="69"/>
      <c r="E245" s="67"/>
      <c r="F245" s="67"/>
      <c r="G245" s="73"/>
      <c r="H245" s="73"/>
      <c r="I245" s="74"/>
      <c r="J245" s="74"/>
    </row>
    <row r="246" spans="1:10" x14ac:dyDescent="0.25">
      <c r="A246" s="1"/>
      <c r="B246" s="67"/>
      <c r="C246" s="68"/>
      <c r="D246" s="69"/>
      <c r="E246" s="67"/>
      <c r="F246" s="67"/>
      <c r="G246" s="73"/>
      <c r="H246" s="73"/>
      <c r="I246" s="74"/>
      <c r="J246" s="74"/>
    </row>
    <row r="247" spans="1:10" x14ac:dyDescent="0.25">
      <c r="A247" s="1"/>
      <c r="B247" s="67"/>
      <c r="C247" s="68"/>
      <c r="D247" s="4"/>
      <c r="E247" s="67"/>
      <c r="F247" s="67"/>
      <c r="G247" s="73"/>
      <c r="H247" s="73"/>
      <c r="I247" s="74"/>
      <c r="J247" s="74"/>
    </row>
    <row r="248" spans="1:10" ht="16.5" customHeight="1" x14ac:dyDescent="0.25">
      <c r="A248" s="1"/>
      <c r="B248" s="67"/>
      <c r="C248" s="68"/>
      <c r="D248" s="4"/>
      <c r="E248" s="67"/>
      <c r="F248" s="67"/>
      <c r="G248" s="73"/>
      <c r="H248" s="73"/>
      <c r="I248" s="74"/>
      <c r="J248" s="74"/>
    </row>
    <row r="249" spans="1:10" x14ac:dyDescent="0.25">
      <c r="A249" s="1"/>
      <c r="B249" s="67"/>
      <c r="C249" s="75"/>
      <c r="D249" s="76"/>
      <c r="E249" s="76"/>
      <c r="F249" s="77"/>
      <c r="G249" s="78"/>
      <c r="H249" s="78"/>
      <c r="I249" s="79"/>
      <c r="J249" s="79"/>
    </row>
    <row r="250" spans="1:10" x14ac:dyDescent="0.25">
      <c r="A250" s="1"/>
      <c r="B250" s="67"/>
      <c r="C250" s="68"/>
      <c r="D250" s="81"/>
      <c r="E250" s="69"/>
      <c r="F250" s="70"/>
      <c r="G250" s="71"/>
      <c r="H250" s="71"/>
      <c r="I250" s="72"/>
      <c r="J250" s="72"/>
    </row>
    <row r="251" spans="1:10" x14ac:dyDescent="0.25">
      <c r="A251" s="1"/>
      <c r="B251" s="67"/>
      <c r="C251" s="68"/>
      <c r="D251" s="69"/>
      <c r="E251" s="67"/>
      <c r="F251" s="67"/>
      <c r="G251" s="73"/>
      <c r="H251" s="73"/>
      <c r="I251" s="74"/>
      <c r="J251" s="74"/>
    </row>
    <row r="252" spans="1:10" x14ac:dyDescent="0.25">
      <c r="A252" s="1"/>
      <c r="B252" s="67"/>
      <c r="C252" s="68"/>
      <c r="D252" s="69"/>
      <c r="E252" s="67"/>
      <c r="F252" s="67"/>
      <c r="G252" s="73"/>
      <c r="H252" s="73"/>
      <c r="I252" s="74"/>
      <c r="J252" s="74"/>
    </row>
    <row r="253" spans="1:10" x14ac:dyDescent="0.25">
      <c r="A253" s="1"/>
      <c r="B253" s="67"/>
      <c r="C253" s="68"/>
      <c r="D253" s="69"/>
      <c r="E253" s="67"/>
      <c r="F253" s="67"/>
      <c r="G253" s="73"/>
      <c r="H253" s="73"/>
      <c r="I253" s="74"/>
      <c r="J253" s="74"/>
    </row>
    <row r="254" spans="1:10" x14ac:dyDescent="0.25">
      <c r="A254" s="1"/>
      <c r="B254" s="67"/>
      <c r="C254" s="68"/>
      <c r="D254" s="4"/>
      <c r="E254" s="67"/>
      <c r="F254" s="67"/>
      <c r="G254" s="73"/>
      <c r="H254" s="73"/>
      <c r="I254" s="74"/>
      <c r="J254" s="74"/>
    </row>
    <row r="255" spans="1:10" x14ac:dyDescent="0.25">
      <c r="A255" s="1"/>
      <c r="B255" s="67"/>
      <c r="C255" s="68"/>
      <c r="D255" s="4"/>
      <c r="E255" s="67"/>
      <c r="F255" s="67"/>
      <c r="G255" s="73"/>
      <c r="H255" s="73"/>
      <c r="I255" s="74"/>
      <c r="J255" s="74"/>
    </row>
    <row r="256" spans="1:10" x14ac:dyDescent="0.25">
      <c r="A256" s="1"/>
      <c r="B256" s="67"/>
      <c r="C256" s="68"/>
      <c r="D256" s="69"/>
      <c r="E256" s="67"/>
      <c r="F256" s="67"/>
      <c r="G256" s="73"/>
      <c r="H256" s="73"/>
      <c r="I256" s="74"/>
      <c r="J256" s="74"/>
    </row>
    <row r="257" spans="1:10" x14ac:dyDescent="0.25">
      <c r="A257" s="1"/>
      <c r="B257" s="67"/>
      <c r="C257" s="68"/>
      <c r="D257" s="69"/>
      <c r="E257" s="67"/>
      <c r="F257" s="67"/>
      <c r="G257" s="73"/>
      <c r="H257" s="73"/>
      <c r="I257" s="74"/>
      <c r="J257" s="74"/>
    </row>
    <row r="258" spans="1:10" x14ac:dyDescent="0.25">
      <c r="A258" s="1"/>
      <c r="B258" s="67"/>
      <c r="C258" s="68"/>
      <c r="D258" s="69"/>
      <c r="E258" s="67"/>
      <c r="F258" s="67"/>
      <c r="G258" s="73"/>
      <c r="H258" s="73"/>
      <c r="I258" s="74"/>
      <c r="J258" s="74"/>
    </row>
    <row r="259" spans="1:10" x14ac:dyDescent="0.25">
      <c r="A259" s="1"/>
      <c r="B259" s="67"/>
      <c r="C259" s="68"/>
      <c r="D259" s="69"/>
      <c r="E259" s="69"/>
      <c r="F259" s="70"/>
      <c r="G259" s="71"/>
      <c r="H259" s="71"/>
      <c r="I259" s="72"/>
      <c r="J259" s="72"/>
    </row>
    <row r="260" spans="1:10" x14ac:dyDescent="0.25">
      <c r="A260" s="1"/>
      <c r="B260" s="67"/>
      <c r="C260" s="80"/>
      <c r="D260" s="4"/>
      <c r="E260" s="67"/>
      <c r="F260" s="67"/>
      <c r="G260" s="73"/>
      <c r="H260" s="73"/>
      <c r="I260" s="74"/>
      <c r="J260" s="74"/>
    </row>
    <row r="261" spans="1:10" x14ac:dyDescent="0.25">
      <c r="A261" s="1"/>
      <c r="B261" s="67"/>
      <c r="C261" s="68"/>
      <c r="D261" s="69"/>
      <c r="E261" s="67"/>
      <c r="F261" s="67"/>
      <c r="G261" s="73"/>
      <c r="H261" s="73"/>
      <c r="I261" s="74"/>
      <c r="J261" s="74"/>
    </row>
    <row r="262" spans="1:10" x14ac:dyDescent="0.25">
      <c r="A262" s="1"/>
      <c r="B262" s="67"/>
      <c r="C262" s="68"/>
      <c r="D262" s="69"/>
      <c r="E262" s="67"/>
      <c r="F262" s="67"/>
      <c r="G262" s="73"/>
      <c r="H262" s="73"/>
      <c r="I262" s="74"/>
      <c r="J262" s="74"/>
    </row>
    <row r="263" spans="1:10" x14ac:dyDescent="0.25">
      <c r="A263" s="1"/>
      <c r="B263" s="67"/>
      <c r="C263" s="68"/>
      <c r="D263" s="69"/>
      <c r="E263" s="69"/>
      <c r="F263" s="70"/>
      <c r="G263" s="71"/>
      <c r="H263" s="71"/>
      <c r="I263" s="72"/>
      <c r="J263" s="72"/>
    </row>
    <row r="264" spans="1:10" x14ac:dyDescent="0.25">
      <c r="A264" s="1"/>
      <c r="B264" s="67"/>
      <c r="C264" s="68"/>
      <c r="D264" s="4"/>
      <c r="E264" s="67"/>
      <c r="F264" s="67"/>
      <c r="G264" s="73"/>
      <c r="H264" s="73"/>
      <c r="I264" s="74"/>
      <c r="J264" s="74"/>
    </row>
    <row r="265" spans="1:10" x14ac:dyDescent="0.25">
      <c r="A265" s="1"/>
      <c r="B265" s="67"/>
      <c r="C265" s="68"/>
      <c r="D265" s="4"/>
      <c r="E265" s="67"/>
      <c r="F265" s="67"/>
      <c r="G265" s="73"/>
      <c r="H265" s="73"/>
      <c r="I265" s="74"/>
      <c r="J265" s="74"/>
    </row>
    <row r="266" spans="1:10" x14ac:dyDescent="0.25">
      <c r="A266" s="1"/>
      <c r="B266" s="67"/>
      <c r="C266" s="68"/>
      <c r="D266" s="69"/>
      <c r="E266" s="67"/>
      <c r="F266" s="67"/>
      <c r="G266" s="73"/>
      <c r="H266" s="73"/>
      <c r="I266" s="74"/>
      <c r="J266" s="74"/>
    </row>
    <row r="267" spans="1:10" x14ac:dyDescent="0.25">
      <c r="A267" s="1"/>
      <c r="B267" s="67"/>
      <c r="C267" s="68"/>
      <c r="D267" s="69"/>
      <c r="E267" s="67"/>
      <c r="F267" s="67"/>
      <c r="G267" s="73"/>
      <c r="H267" s="73"/>
      <c r="I267" s="74"/>
      <c r="J267" s="74"/>
    </row>
    <row r="268" spans="1:10" x14ac:dyDescent="0.25">
      <c r="A268" s="1"/>
      <c r="B268" s="67"/>
      <c r="C268" s="68"/>
      <c r="D268" s="69"/>
      <c r="E268" s="67"/>
      <c r="F268" s="67"/>
      <c r="G268" s="73"/>
      <c r="H268" s="73"/>
      <c r="I268" s="74"/>
      <c r="J268" s="74"/>
    </row>
    <row r="269" spans="1:10" x14ac:dyDescent="0.25">
      <c r="A269" s="1"/>
      <c r="B269" s="67"/>
      <c r="C269" s="68"/>
      <c r="D269" s="69"/>
      <c r="E269" s="67"/>
      <c r="F269" s="67"/>
      <c r="G269" s="73"/>
      <c r="H269" s="73"/>
      <c r="I269" s="74"/>
      <c r="J269" s="74"/>
    </row>
    <row r="270" spans="1:10" x14ac:dyDescent="0.25">
      <c r="A270" s="1"/>
      <c r="B270" s="67"/>
      <c r="C270" s="68"/>
      <c r="D270" s="69"/>
      <c r="E270" s="67"/>
      <c r="F270" s="67"/>
      <c r="G270" s="73"/>
      <c r="H270" s="73"/>
      <c r="I270" s="74"/>
      <c r="J270" s="74"/>
    </row>
    <row r="271" spans="1:10" x14ac:dyDescent="0.25">
      <c r="A271" s="1"/>
      <c r="B271" s="67"/>
      <c r="C271" s="68"/>
      <c r="D271" s="69"/>
      <c r="E271" s="69"/>
      <c r="F271" s="70"/>
      <c r="G271" s="71"/>
      <c r="H271" s="71"/>
      <c r="I271" s="72"/>
      <c r="J271" s="72"/>
    </row>
    <row r="272" spans="1:10" x14ac:dyDescent="0.25">
      <c r="A272" s="1"/>
      <c r="B272" s="67"/>
      <c r="C272" s="68"/>
      <c r="D272" s="69"/>
      <c r="E272" s="67"/>
      <c r="F272" s="67"/>
      <c r="G272" s="73"/>
      <c r="H272" s="73"/>
      <c r="I272" s="74"/>
      <c r="J272" s="74"/>
    </row>
    <row r="273" spans="1:10" x14ac:dyDescent="0.25">
      <c r="A273" s="1"/>
      <c r="B273" s="67"/>
      <c r="C273" s="68"/>
      <c r="D273" s="69"/>
      <c r="E273" s="67"/>
      <c r="F273" s="67"/>
      <c r="G273" s="73"/>
      <c r="H273" s="73"/>
      <c r="I273" s="74"/>
      <c r="J273" s="74"/>
    </row>
    <row r="274" spans="1:10" x14ac:dyDescent="0.25">
      <c r="A274" s="1"/>
      <c r="B274" s="67"/>
      <c r="C274" s="68"/>
      <c r="D274" s="69"/>
      <c r="E274" s="67"/>
      <c r="F274" s="67"/>
      <c r="G274" s="73"/>
      <c r="H274" s="73"/>
      <c r="I274" s="74"/>
      <c r="J274" s="74"/>
    </row>
    <row r="275" spans="1:10" x14ac:dyDescent="0.25">
      <c r="A275" s="1"/>
      <c r="B275" s="67"/>
      <c r="C275" s="80"/>
      <c r="D275" s="4"/>
      <c r="E275" s="67"/>
      <c r="F275" s="67"/>
      <c r="G275" s="73"/>
      <c r="H275" s="73"/>
      <c r="I275" s="74"/>
      <c r="J275" s="74"/>
    </row>
    <row r="276" spans="1:10" x14ac:dyDescent="0.25">
      <c r="A276" s="1"/>
      <c r="B276" s="67"/>
      <c r="C276" s="80"/>
      <c r="D276" s="82"/>
      <c r="E276" s="67"/>
      <c r="F276" s="67"/>
      <c r="G276" s="73"/>
      <c r="H276" s="73"/>
      <c r="I276" s="74"/>
      <c r="J276" s="74"/>
    </row>
    <row r="277" spans="1:10" x14ac:dyDescent="0.25">
      <c r="A277" s="1"/>
      <c r="B277" s="67"/>
      <c r="C277" s="80"/>
      <c r="D277" s="82"/>
      <c r="E277" s="67"/>
      <c r="F277" s="67"/>
      <c r="G277" s="73"/>
      <c r="H277" s="73"/>
      <c r="I277" s="74"/>
      <c r="J277" s="74"/>
    </row>
    <row r="278" spans="1:10" x14ac:dyDescent="0.25">
      <c r="A278" s="1"/>
      <c r="B278" s="67"/>
      <c r="C278" s="75"/>
      <c r="D278" s="76"/>
      <c r="E278" s="76"/>
      <c r="F278" s="77"/>
      <c r="G278" s="78"/>
      <c r="H278" s="78"/>
      <c r="I278" s="79"/>
      <c r="J278" s="79"/>
    </row>
    <row r="279" spans="1:10" x14ac:dyDescent="0.25">
      <c r="A279" s="1"/>
      <c r="B279" s="67"/>
      <c r="C279" s="68"/>
      <c r="D279" s="69"/>
      <c r="E279" s="69"/>
      <c r="F279" s="70"/>
      <c r="G279" s="71"/>
      <c r="H279" s="71"/>
      <c r="I279" s="72"/>
      <c r="J279" s="72"/>
    </row>
    <row r="280" spans="1:10" x14ac:dyDescent="0.25">
      <c r="A280" s="1"/>
      <c r="B280" s="67"/>
      <c r="C280" s="68"/>
      <c r="D280" s="69"/>
      <c r="E280" s="67"/>
      <c r="F280" s="67"/>
      <c r="G280" s="73"/>
      <c r="H280" s="73"/>
      <c r="I280" s="74"/>
      <c r="J280" s="74"/>
    </row>
    <row r="281" spans="1:10" x14ac:dyDescent="0.25">
      <c r="A281" s="1"/>
      <c r="B281" s="67"/>
      <c r="C281" s="80"/>
      <c r="D281" s="4"/>
      <c r="E281" s="67"/>
      <c r="F281" s="67"/>
      <c r="G281" s="73"/>
      <c r="H281" s="73"/>
      <c r="I281" s="74"/>
      <c r="J281" s="74"/>
    </row>
    <row r="282" spans="1:10" x14ac:dyDescent="0.25">
      <c r="A282" s="1"/>
      <c r="B282" s="67"/>
      <c r="C282" s="68"/>
      <c r="D282" s="69"/>
      <c r="E282" s="67"/>
      <c r="F282" s="67"/>
      <c r="G282" s="73"/>
      <c r="H282" s="73"/>
      <c r="I282" s="74"/>
      <c r="J282" s="74"/>
    </row>
    <row r="283" spans="1:10" x14ac:dyDescent="0.25">
      <c r="A283" s="1"/>
      <c r="B283" s="67"/>
      <c r="C283" s="68"/>
      <c r="D283" s="69"/>
      <c r="E283" s="67"/>
      <c r="F283" s="67"/>
      <c r="G283" s="73"/>
      <c r="H283" s="73"/>
      <c r="I283" s="74"/>
      <c r="J283" s="74"/>
    </row>
    <row r="284" spans="1:10" x14ac:dyDescent="0.25">
      <c r="A284" s="1"/>
      <c r="B284" s="67"/>
      <c r="C284" s="68"/>
      <c r="D284" s="69"/>
      <c r="E284" s="67"/>
      <c r="F284" s="67"/>
      <c r="G284" s="73"/>
      <c r="H284" s="73"/>
      <c r="I284" s="74"/>
      <c r="J284" s="74"/>
    </row>
    <row r="285" spans="1:10" x14ac:dyDescent="0.25">
      <c r="A285" s="1"/>
      <c r="B285" s="67"/>
      <c r="C285" s="68"/>
      <c r="D285" s="69"/>
      <c r="E285" s="67"/>
      <c r="F285" s="67"/>
      <c r="G285" s="73"/>
      <c r="H285" s="73"/>
      <c r="I285" s="74"/>
      <c r="J285" s="74"/>
    </row>
    <row r="286" spans="1:10" x14ac:dyDescent="0.25">
      <c r="A286" s="1"/>
      <c r="B286" s="67"/>
      <c r="C286" s="68"/>
      <c r="D286" s="69"/>
      <c r="E286" s="67"/>
      <c r="F286" s="67"/>
      <c r="G286" s="73"/>
      <c r="H286" s="73"/>
      <c r="I286" s="74"/>
      <c r="J286" s="74"/>
    </row>
    <row r="287" spans="1:10" x14ac:dyDescent="0.25">
      <c r="A287" s="1"/>
      <c r="B287" s="67"/>
      <c r="C287" s="68"/>
      <c r="D287" s="69"/>
      <c r="E287" s="67"/>
      <c r="F287" s="67"/>
      <c r="G287" s="73"/>
      <c r="H287" s="73"/>
      <c r="I287" s="74"/>
      <c r="J287" s="74"/>
    </row>
    <row r="288" spans="1:10" x14ac:dyDescent="0.25">
      <c r="A288" s="1"/>
      <c r="B288" s="67"/>
      <c r="C288" s="68"/>
      <c r="D288" s="69"/>
      <c r="E288" s="67"/>
      <c r="F288" s="67"/>
      <c r="G288" s="73"/>
      <c r="H288" s="73"/>
      <c r="I288" s="74"/>
      <c r="J288" s="74"/>
    </row>
    <row r="289" spans="1:10" x14ac:dyDescent="0.25">
      <c r="A289" s="1"/>
      <c r="B289" s="67"/>
      <c r="C289" s="75"/>
      <c r="D289" s="76"/>
      <c r="E289" s="76"/>
      <c r="F289" s="77"/>
      <c r="G289" s="78"/>
      <c r="H289" s="78"/>
      <c r="I289" s="79"/>
      <c r="J289" s="79"/>
    </row>
    <row r="290" spans="1:10" x14ac:dyDescent="0.25">
      <c r="A290" s="1"/>
      <c r="B290" s="67"/>
      <c r="C290" s="68"/>
      <c r="D290" s="69"/>
      <c r="E290" s="69"/>
      <c r="F290" s="70"/>
      <c r="G290" s="71"/>
      <c r="H290" s="71"/>
      <c r="I290" s="72"/>
      <c r="J290" s="72"/>
    </row>
    <row r="291" spans="1:10" x14ac:dyDescent="0.25">
      <c r="A291" s="1"/>
      <c r="B291" s="67"/>
      <c r="C291" s="80"/>
      <c r="D291" s="82"/>
      <c r="E291" s="67"/>
      <c r="F291" s="67"/>
      <c r="G291" s="73"/>
      <c r="H291" s="73"/>
      <c r="I291" s="74"/>
      <c r="J291" s="74"/>
    </row>
    <row r="292" spans="1:10" x14ac:dyDescent="0.25">
      <c r="A292" s="1"/>
      <c r="B292" s="67"/>
      <c r="C292" s="83"/>
      <c r="D292" s="4"/>
      <c r="E292" s="67"/>
      <c r="F292" s="67"/>
      <c r="G292" s="73"/>
      <c r="H292" s="73"/>
      <c r="I292" s="74"/>
      <c r="J292" s="74"/>
    </row>
    <row r="293" spans="1:10" x14ac:dyDescent="0.25">
      <c r="A293" s="1"/>
      <c r="B293" s="67"/>
      <c r="C293" s="75"/>
      <c r="D293" s="76"/>
      <c r="E293" s="76"/>
      <c r="F293" s="77"/>
      <c r="G293" s="78"/>
      <c r="H293" s="78"/>
      <c r="I293" s="79"/>
      <c r="J293" s="79"/>
    </row>
    <row r="294" spans="1:10" x14ac:dyDescent="0.25">
      <c r="A294" s="1"/>
      <c r="B294" s="67"/>
      <c r="C294" s="68"/>
      <c r="D294" s="69"/>
      <c r="E294" s="69"/>
      <c r="F294" s="70"/>
      <c r="G294" s="71"/>
      <c r="H294" s="71"/>
      <c r="I294" s="72"/>
      <c r="J294" s="72"/>
    </row>
    <row r="295" spans="1:10" x14ac:dyDescent="0.25">
      <c r="A295" s="1"/>
      <c r="B295" s="67"/>
      <c r="C295" s="68"/>
      <c r="D295" s="69"/>
      <c r="E295" s="67"/>
      <c r="F295" s="67"/>
      <c r="G295" s="73"/>
      <c r="H295" s="73"/>
      <c r="I295" s="74"/>
      <c r="J295" s="74"/>
    </row>
    <row r="296" spans="1:10" x14ac:dyDescent="0.25">
      <c r="A296" s="1"/>
      <c r="B296" s="67"/>
      <c r="C296" s="68"/>
      <c r="D296" s="69"/>
      <c r="E296" s="67"/>
      <c r="F296" s="67"/>
      <c r="G296" s="73"/>
      <c r="H296" s="73"/>
      <c r="I296" s="74"/>
      <c r="J296" s="74"/>
    </row>
    <row r="297" spans="1:10" x14ac:dyDescent="0.25">
      <c r="A297" s="1"/>
      <c r="B297" s="67"/>
      <c r="C297" s="68"/>
      <c r="D297" s="4"/>
      <c r="E297" s="67"/>
      <c r="F297" s="67"/>
      <c r="G297" s="73"/>
      <c r="H297" s="73"/>
      <c r="I297" s="74"/>
      <c r="J297" s="74"/>
    </row>
    <row r="298" spans="1:10" x14ac:dyDescent="0.25">
      <c r="A298" s="1"/>
      <c r="B298" s="67"/>
      <c r="C298" s="68"/>
      <c r="D298" s="69"/>
      <c r="E298" s="69"/>
      <c r="F298" s="70"/>
      <c r="G298" s="71"/>
      <c r="H298" s="71"/>
      <c r="I298" s="72"/>
      <c r="J298" s="72"/>
    </row>
    <row r="299" spans="1:10" x14ac:dyDescent="0.25">
      <c r="A299" s="1"/>
      <c r="B299" s="67"/>
      <c r="C299" s="68"/>
      <c r="D299" s="69"/>
      <c r="E299" s="67"/>
      <c r="F299" s="67"/>
      <c r="G299" s="73"/>
      <c r="H299" s="73"/>
      <c r="I299" s="74"/>
      <c r="J299" s="74"/>
    </row>
    <row r="300" spans="1:10" x14ac:dyDescent="0.25">
      <c r="A300" s="1"/>
      <c r="B300" s="67"/>
      <c r="C300" s="68"/>
      <c r="D300" s="69"/>
      <c r="E300" s="67"/>
      <c r="F300" s="67"/>
      <c r="G300" s="73"/>
      <c r="H300" s="73"/>
      <c r="I300" s="74"/>
      <c r="J300" s="74"/>
    </row>
    <row r="301" spans="1:10" x14ac:dyDescent="0.25">
      <c r="A301" s="1"/>
      <c r="B301" s="67"/>
      <c r="C301" s="68"/>
      <c r="D301" s="69"/>
      <c r="E301" s="69"/>
      <c r="F301" s="70"/>
      <c r="G301" s="71"/>
      <c r="H301" s="71"/>
      <c r="I301" s="72"/>
      <c r="J301" s="72"/>
    </row>
    <row r="302" spans="1:10" x14ac:dyDescent="0.25">
      <c r="A302" s="1"/>
      <c r="B302" s="67"/>
      <c r="C302" s="68"/>
      <c r="D302" s="69"/>
      <c r="E302" s="67"/>
      <c r="F302" s="67"/>
      <c r="G302" s="73"/>
      <c r="H302" s="73"/>
      <c r="I302" s="74"/>
      <c r="J302" s="74"/>
    </row>
    <row r="303" spans="1:10" x14ac:dyDescent="0.25">
      <c r="A303" s="1"/>
      <c r="B303" s="67"/>
      <c r="C303" s="75"/>
      <c r="D303" s="76"/>
      <c r="E303" s="76"/>
      <c r="F303" s="77"/>
      <c r="G303" s="78"/>
      <c r="H303" s="78"/>
      <c r="I303" s="79"/>
      <c r="J303" s="79"/>
    </row>
    <row r="304" spans="1:10" x14ac:dyDescent="0.25">
      <c r="A304" s="1"/>
      <c r="B304" s="67"/>
      <c r="C304" s="68"/>
      <c r="D304" s="69"/>
      <c r="E304" s="69"/>
      <c r="F304" s="70"/>
      <c r="G304" s="71"/>
      <c r="H304" s="71"/>
      <c r="I304" s="72"/>
      <c r="J304" s="72"/>
    </row>
    <row r="305" spans="1:10" x14ac:dyDescent="0.25">
      <c r="A305" s="1"/>
      <c r="B305" s="67"/>
      <c r="C305" s="68"/>
      <c r="D305" s="69"/>
      <c r="E305" s="67"/>
      <c r="F305" s="67"/>
      <c r="G305" s="73"/>
      <c r="H305" s="73"/>
      <c r="I305" s="74"/>
      <c r="J305" s="74"/>
    </row>
    <row r="306" spans="1:10" x14ac:dyDescent="0.25">
      <c r="A306" s="1"/>
      <c r="B306" s="67"/>
      <c r="C306" s="68"/>
      <c r="D306" s="69"/>
      <c r="E306" s="67"/>
      <c r="F306" s="67"/>
      <c r="G306" s="73"/>
      <c r="H306" s="73"/>
      <c r="I306" s="74"/>
      <c r="J306" s="74"/>
    </row>
    <row r="307" spans="1:10" x14ac:dyDescent="0.25">
      <c r="A307" s="1"/>
      <c r="B307" s="67"/>
      <c r="C307" s="68"/>
      <c r="D307" s="69"/>
      <c r="E307" s="67"/>
      <c r="F307" s="67"/>
      <c r="G307" s="73"/>
      <c r="H307" s="73"/>
      <c r="I307" s="74"/>
      <c r="J307" s="74"/>
    </row>
    <row r="308" spans="1:10" x14ac:dyDescent="0.25">
      <c r="A308" s="1"/>
      <c r="B308" s="67"/>
      <c r="C308" s="80"/>
      <c r="D308" s="4"/>
      <c r="E308" s="67"/>
      <c r="F308" s="67"/>
      <c r="G308" s="73"/>
      <c r="H308" s="73"/>
      <c r="I308" s="74"/>
      <c r="J308" s="74"/>
    </row>
    <row r="309" spans="1:10" x14ac:dyDescent="0.25">
      <c r="A309" s="1"/>
      <c r="B309" s="67"/>
      <c r="C309" s="68"/>
      <c r="D309" s="69"/>
      <c r="E309" s="69"/>
      <c r="F309" s="70"/>
      <c r="G309" s="71"/>
      <c r="H309" s="71"/>
      <c r="I309" s="72"/>
      <c r="J309" s="72"/>
    </row>
    <row r="310" spans="1:10" x14ac:dyDescent="0.25">
      <c r="A310" s="1"/>
      <c r="B310" s="67"/>
      <c r="C310" s="68"/>
      <c r="D310" s="69"/>
      <c r="E310" s="67"/>
      <c r="F310" s="67"/>
      <c r="G310" s="73"/>
      <c r="H310" s="73"/>
      <c r="I310" s="74"/>
      <c r="J310" s="74"/>
    </row>
    <row r="311" spans="1:10" x14ac:dyDescent="0.25">
      <c r="A311" s="1"/>
      <c r="B311" s="67"/>
      <c r="C311" s="80"/>
      <c r="D311" s="4"/>
      <c r="E311" s="67"/>
      <c r="F311" s="67"/>
      <c r="G311" s="73"/>
      <c r="H311" s="73"/>
      <c r="I311" s="74"/>
      <c r="J311" s="74"/>
    </row>
    <row r="312" spans="1:10" x14ac:dyDescent="0.25">
      <c r="A312" s="1"/>
      <c r="B312" s="67"/>
      <c r="C312" s="68"/>
      <c r="D312" s="69"/>
      <c r="E312" s="67"/>
      <c r="F312" s="67"/>
      <c r="G312" s="73"/>
      <c r="H312" s="73"/>
      <c r="I312" s="74"/>
      <c r="J312" s="74"/>
    </row>
    <row r="313" spans="1:10" x14ac:dyDescent="0.25">
      <c r="A313" s="1"/>
      <c r="B313" s="67"/>
      <c r="C313" s="68"/>
      <c r="D313" s="69"/>
      <c r="E313" s="67"/>
      <c r="F313" s="67"/>
      <c r="G313" s="73"/>
      <c r="H313" s="73"/>
      <c r="I313" s="74"/>
      <c r="J313" s="74"/>
    </row>
    <row r="314" spans="1:10" x14ac:dyDescent="0.25">
      <c r="A314" s="1"/>
      <c r="B314" s="67"/>
      <c r="C314" s="80"/>
      <c r="D314" s="4"/>
      <c r="E314" s="67"/>
      <c r="F314" s="67"/>
      <c r="G314" s="73"/>
      <c r="H314" s="73"/>
      <c r="I314" s="74"/>
      <c r="J314" s="74"/>
    </row>
    <row r="315" spans="1:10" x14ac:dyDescent="0.25">
      <c r="A315" s="1"/>
      <c r="B315" s="67"/>
      <c r="C315" s="68"/>
      <c r="D315" s="69"/>
      <c r="E315" s="67"/>
      <c r="F315" s="67"/>
      <c r="G315" s="73"/>
      <c r="H315" s="73"/>
      <c r="I315" s="74"/>
      <c r="J315" s="74"/>
    </row>
    <row r="316" spans="1:10" x14ac:dyDescent="0.25">
      <c r="A316" s="1"/>
      <c r="B316" s="67"/>
      <c r="C316" s="68"/>
      <c r="D316" s="69"/>
      <c r="E316" s="67"/>
      <c r="F316" s="67"/>
      <c r="G316" s="73"/>
      <c r="H316" s="73"/>
      <c r="I316" s="74"/>
      <c r="J316" s="74"/>
    </row>
    <row r="317" spans="1:10" x14ac:dyDescent="0.25">
      <c r="A317" s="1"/>
      <c r="B317" s="67"/>
      <c r="C317" s="68"/>
      <c r="D317" s="69"/>
      <c r="E317" s="67"/>
      <c r="F317" s="67"/>
      <c r="G317" s="73"/>
      <c r="H317" s="73"/>
      <c r="I317" s="74"/>
      <c r="J317" s="74"/>
    </row>
    <row r="318" spans="1:10" x14ac:dyDescent="0.25">
      <c r="A318" s="1"/>
      <c r="B318" s="67"/>
      <c r="C318" s="68"/>
      <c r="D318" s="69"/>
      <c r="E318" s="69"/>
      <c r="F318" s="70"/>
      <c r="G318" s="71"/>
      <c r="H318" s="71"/>
      <c r="I318" s="72"/>
      <c r="J318" s="72"/>
    </row>
    <row r="319" spans="1:10" x14ac:dyDescent="0.25">
      <c r="A319" s="1"/>
      <c r="B319" s="67"/>
      <c r="C319" s="68"/>
      <c r="D319" s="69"/>
      <c r="E319" s="67"/>
      <c r="F319" s="67"/>
      <c r="G319" s="73"/>
      <c r="H319" s="73"/>
      <c r="I319" s="74"/>
      <c r="J319" s="74"/>
    </row>
    <row r="320" spans="1:10" x14ac:dyDescent="0.25">
      <c r="A320" s="1"/>
      <c r="B320" s="67"/>
      <c r="C320" s="68"/>
      <c r="D320" s="69"/>
      <c r="E320" s="67"/>
      <c r="F320" s="67"/>
      <c r="G320" s="73"/>
      <c r="H320" s="73"/>
      <c r="I320" s="74"/>
      <c r="J320" s="74"/>
    </row>
    <row r="321" spans="1:10" x14ac:dyDescent="0.25">
      <c r="A321" s="1"/>
      <c r="B321" s="67"/>
      <c r="C321" s="68"/>
      <c r="D321" s="69"/>
      <c r="E321" s="67"/>
      <c r="F321" s="67"/>
      <c r="G321" s="73"/>
      <c r="H321" s="73"/>
      <c r="I321" s="74"/>
      <c r="J321" s="74"/>
    </row>
    <row r="322" spans="1:10" x14ac:dyDescent="0.25">
      <c r="A322" s="1"/>
      <c r="B322" s="67"/>
      <c r="C322" s="68"/>
      <c r="D322" s="69"/>
      <c r="E322" s="69"/>
      <c r="F322" s="70"/>
      <c r="G322" s="71"/>
      <c r="H322" s="71"/>
      <c r="I322" s="72"/>
      <c r="J322" s="72"/>
    </row>
    <row r="323" spans="1:10" x14ac:dyDescent="0.25">
      <c r="A323" s="1"/>
      <c r="B323" s="67"/>
      <c r="C323" s="68"/>
      <c r="D323" s="69"/>
      <c r="E323" s="67"/>
      <c r="F323" s="67"/>
      <c r="G323" s="73"/>
      <c r="H323" s="73"/>
      <c r="I323" s="74"/>
      <c r="J323" s="74"/>
    </row>
    <row r="324" spans="1:10" x14ac:dyDescent="0.25">
      <c r="A324" s="1"/>
      <c r="B324" s="67"/>
      <c r="C324" s="68"/>
      <c r="D324" s="69"/>
      <c r="E324" s="67"/>
      <c r="F324" s="67"/>
      <c r="G324" s="73"/>
      <c r="H324" s="73"/>
      <c r="I324" s="74"/>
      <c r="J324" s="74"/>
    </row>
    <row r="325" spans="1:10" x14ac:dyDescent="0.25">
      <c r="A325" s="1"/>
      <c r="B325" s="67"/>
      <c r="C325" s="68"/>
      <c r="D325" s="69"/>
      <c r="E325" s="67"/>
      <c r="F325" s="67"/>
      <c r="G325" s="73"/>
      <c r="H325" s="73"/>
      <c r="I325" s="74"/>
      <c r="J325" s="74"/>
    </row>
    <row r="326" spans="1:10" x14ac:dyDescent="0.25">
      <c r="A326" s="1"/>
      <c r="B326" s="67"/>
      <c r="C326" s="68"/>
      <c r="D326" s="69"/>
      <c r="E326" s="67"/>
      <c r="F326" s="67"/>
      <c r="G326" s="73"/>
      <c r="H326" s="73"/>
      <c r="I326" s="74"/>
      <c r="J326" s="74"/>
    </row>
    <row r="327" spans="1:10" x14ac:dyDescent="0.25">
      <c r="A327" s="1"/>
      <c r="B327" s="67"/>
      <c r="C327" s="68"/>
      <c r="D327" s="69"/>
      <c r="E327" s="67"/>
      <c r="F327" s="67"/>
      <c r="G327" s="73"/>
      <c r="H327" s="73"/>
      <c r="I327" s="74"/>
      <c r="J327" s="74"/>
    </row>
    <row r="328" spans="1:10" x14ac:dyDescent="0.25">
      <c r="A328" s="1"/>
      <c r="B328" s="67"/>
      <c r="C328" s="68"/>
      <c r="D328" s="69"/>
      <c r="E328" s="67"/>
      <c r="F328" s="67"/>
      <c r="G328" s="73"/>
      <c r="H328" s="73"/>
      <c r="I328" s="74"/>
      <c r="J328" s="74"/>
    </row>
    <row r="329" spans="1:10" x14ac:dyDescent="0.25">
      <c r="A329" s="1"/>
      <c r="B329" s="67"/>
      <c r="C329" s="84"/>
      <c r="D329" s="76"/>
      <c r="E329" s="76"/>
      <c r="F329" s="77"/>
      <c r="G329" s="78"/>
      <c r="H329" s="78"/>
      <c r="I329" s="79"/>
      <c r="J329" s="79"/>
    </row>
    <row r="330" spans="1:10" x14ac:dyDescent="0.25">
      <c r="A330" s="1"/>
      <c r="B330" s="67"/>
      <c r="C330" s="68"/>
      <c r="D330" s="69"/>
      <c r="E330" s="69"/>
      <c r="F330" s="70"/>
      <c r="G330" s="71"/>
      <c r="H330" s="71"/>
      <c r="I330" s="72"/>
      <c r="J330" s="72"/>
    </row>
    <row r="331" spans="1:10" x14ac:dyDescent="0.25">
      <c r="A331" s="1"/>
      <c r="B331" s="67"/>
      <c r="C331" s="85"/>
      <c r="D331" s="4"/>
      <c r="E331" s="67"/>
      <c r="F331" s="67"/>
      <c r="G331" s="73"/>
      <c r="H331" s="73"/>
      <c r="I331" s="74"/>
      <c r="J331" s="74"/>
    </row>
    <row r="332" spans="1:10" ht="24" customHeight="1" x14ac:dyDescent="0.25">
      <c r="A332" s="1"/>
      <c r="B332" s="67"/>
      <c r="C332" s="85"/>
      <c r="D332" s="86"/>
      <c r="E332" s="67"/>
      <c r="F332" s="67"/>
      <c r="G332" s="73"/>
      <c r="H332" s="73"/>
      <c r="I332" s="74"/>
      <c r="J332" s="74"/>
    </row>
    <row r="333" spans="1:10" x14ac:dyDescent="0.25">
      <c r="A333" s="1"/>
      <c r="B333" s="67"/>
      <c r="C333" s="85"/>
      <c r="D333" s="4"/>
      <c r="E333" s="67"/>
      <c r="F333" s="67"/>
      <c r="G333" s="73"/>
      <c r="H333" s="73"/>
      <c r="I333" s="74"/>
      <c r="J333" s="74"/>
    </row>
    <row r="334" spans="1:10" x14ac:dyDescent="0.25">
      <c r="A334" s="1"/>
      <c r="B334" s="67"/>
      <c r="C334" s="85"/>
      <c r="D334" s="4"/>
      <c r="E334" s="67"/>
      <c r="F334" s="67"/>
      <c r="G334" s="73"/>
      <c r="H334" s="73"/>
      <c r="I334" s="74"/>
      <c r="J334" s="74"/>
    </row>
    <row r="335" spans="1:10" x14ac:dyDescent="0.25">
      <c r="A335" s="1"/>
      <c r="B335" s="67"/>
      <c r="C335" s="68"/>
      <c r="D335" s="4"/>
      <c r="E335" s="67"/>
      <c r="F335" s="67"/>
      <c r="G335" s="73"/>
      <c r="H335" s="73"/>
      <c r="I335" s="74"/>
      <c r="J335" s="74"/>
    </row>
    <row r="336" spans="1:10" x14ac:dyDescent="0.25">
      <c r="A336" s="1"/>
      <c r="B336" s="67"/>
      <c r="C336" s="68"/>
      <c r="D336" s="4"/>
      <c r="E336" s="67"/>
      <c r="F336" s="67"/>
      <c r="G336" s="73"/>
      <c r="H336" s="73"/>
      <c r="I336" s="74"/>
      <c r="J336" s="74"/>
    </row>
    <row r="337" spans="1:10" x14ac:dyDescent="0.25">
      <c r="A337" s="1"/>
      <c r="B337" s="67"/>
      <c r="C337" s="68"/>
      <c r="D337" s="4"/>
      <c r="E337" s="67"/>
      <c r="F337" s="67"/>
      <c r="G337" s="73"/>
      <c r="H337" s="73"/>
      <c r="I337" s="74"/>
      <c r="J337" s="74"/>
    </row>
    <row r="338" spans="1:10" x14ac:dyDescent="0.25">
      <c r="A338" s="1"/>
      <c r="B338" s="67"/>
      <c r="C338" s="68"/>
      <c r="D338" s="4"/>
      <c r="E338" s="67"/>
      <c r="F338" s="67"/>
      <c r="G338" s="73"/>
      <c r="H338" s="73"/>
      <c r="I338" s="74"/>
      <c r="J338" s="74"/>
    </row>
    <row r="339" spans="1:10" x14ac:dyDescent="0.25">
      <c r="A339" s="1"/>
      <c r="B339" s="67"/>
      <c r="C339" s="68"/>
      <c r="D339" s="4"/>
      <c r="E339" s="67"/>
      <c r="F339" s="67"/>
      <c r="G339" s="73"/>
      <c r="H339" s="73"/>
      <c r="I339" s="74"/>
      <c r="J339" s="74"/>
    </row>
    <row r="340" spans="1:10" x14ac:dyDescent="0.25">
      <c r="A340" s="1"/>
      <c r="B340" s="67"/>
      <c r="C340" s="68"/>
      <c r="D340" s="4"/>
      <c r="E340" s="67"/>
      <c r="F340" s="67"/>
      <c r="G340" s="73"/>
      <c r="H340" s="73"/>
      <c r="I340" s="74"/>
      <c r="J340" s="74"/>
    </row>
    <row r="341" spans="1:10" x14ac:dyDescent="0.25">
      <c r="A341" s="1"/>
      <c r="B341" s="67"/>
      <c r="C341" s="68"/>
      <c r="D341" s="4"/>
      <c r="E341" s="67"/>
      <c r="F341" s="67"/>
      <c r="G341" s="73"/>
      <c r="H341" s="73"/>
      <c r="I341" s="74"/>
      <c r="J341" s="74"/>
    </row>
    <row r="342" spans="1:10" x14ac:dyDescent="0.25">
      <c r="A342" s="1"/>
      <c r="B342" s="67"/>
      <c r="C342" s="80"/>
      <c r="D342" s="4"/>
      <c r="E342" s="67"/>
      <c r="F342" s="67"/>
      <c r="G342" s="73"/>
      <c r="H342" s="73"/>
      <c r="I342" s="74"/>
      <c r="J342" s="74"/>
    </row>
    <row r="343" spans="1:10" x14ac:dyDescent="0.25">
      <c r="A343" s="1"/>
      <c r="B343" s="67"/>
      <c r="C343" s="80"/>
      <c r="D343" s="4"/>
      <c r="E343" s="67"/>
      <c r="F343" s="67"/>
      <c r="G343" s="73"/>
      <c r="H343" s="73"/>
      <c r="I343" s="74"/>
      <c r="J343" s="74"/>
    </row>
    <row r="344" spans="1:10" x14ac:dyDescent="0.25">
      <c r="A344" s="1"/>
      <c r="B344" s="67"/>
      <c r="C344" s="80"/>
      <c r="D344" s="4"/>
      <c r="E344" s="67"/>
      <c r="F344" s="67"/>
      <c r="G344" s="73"/>
      <c r="H344" s="73"/>
      <c r="I344" s="74"/>
      <c r="J344" s="74"/>
    </row>
    <row r="345" spans="1:10" ht="25.5" customHeight="1" x14ac:dyDescent="0.25">
      <c r="A345" s="1"/>
      <c r="B345" s="67"/>
      <c r="C345" s="80"/>
      <c r="D345" s="4"/>
      <c r="E345" s="67"/>
      <c r="F345" s="67"/>
      <c r="G345" s="73"/>
      <c r="H345" s="73"/>
      <c r="I345" s="74"/>
      <c r="J345" s="74"/>
    </row>
    <row r="346" spans="1:10" x14ac:dyDescent="0.25">
      <c r="A346" s="1"/>
      <c r="B346" s="67"/>
      <c r="C346" s="80"/>
      <c r="D346" s="4"/>
      <c r="E346" s="67"/>
      <c r="F346" s="67"/>
      <c r="G346" s="73"/>
      <c r="H346" s="73"/>
      <c r="I346" s="74"/>
      <c r="J346" s="74"/>
    </row>
    <row r="347" spans="1:10" x14ac:dyDescent="0.25">
      <c r="A347" s="1"/>
      <c r="B347" s="67"/>
      <c r="C347" s="80"/>
      <c r="D347" s="69"/>
      <c r="E347" s="67"/>
      <c r="F347" s="67"/>
      <c r="G347" s="73"/>
      <c r="H347" s="73"/>
      <c r="I347" s="74"/>
      <c r="J347" s="74"/>
    </row>
    <row r="348" spans="1:10" x14ac:dyDescent="0.25">
      <c r="A348" s="1"/>
      <c r="B348" s="67"/>
      <c r="C348" s="68"/>
      <c r="D348" s="69"/>
      <c r="E348" s="67"/>
      <c r="F348" s="67"/>
      <c r="G348" s="73"/>
      <c r="H348" s="73"/>
      <c r="I348" s="74"/>
      <c r="J348" s="74"/>
    </row>
    <row r="349" spans="1:10" x14ac:dyDescent="0.25">
      <c r="A349" s="1"/>
      <c r="B349" s="67"/>
      <c r="C349" s="68"/>
      <c r="D349" s="69"/>
      <c r="E349" s="67"/>
      <c r="F349" s="67"/>
      <c r="G349" s="73"/>
      <c r="H349" s="73"/>
      <c r="I349" s="74"/>
      <c r="J349" s="74"/>
    </row>
    <row r="350" spans="1:10" x14ac:dyDescent="0.25">
      <c r="A350" s="1"/>
      <c r="B350" s="67"/>
      <c r="C350" s="75"/>
      <c r="D350" s="76"/>
      <c r="E350" s="76"/>
      <c r="F350" s="77"/>
      <c r="G350" s="78"/>
      <c r="H350" s="78"/>
      <c r="I350" s="79"/>
      <c r="J350" s="79"/>
    </row>
    <row r="351" spans="1:10" x14ac:dyDescent="0.25">
      <c r="A351" s="1"/>
      <c r="B351" s="67"/>
      <c r="C351" s="68"/>
      <c r="D351" s="69"/>
      <c r="E351" s="69"/>
      <c r="F351" s="70"/>
      <c r="G351" s="71"/>
      <c r="H351" s="71"/>
      <c r="I351" s="72"/>
      <c r="J351" s="72"/>
    </row>
    <row r="352" spans="1:10" x14ac:dyDescent="0.25">
      <c r="A352" s="1"/>
      <c r="B352" s="67"/>
      <c r="C352" s="68"/>
      <c r="D352" s="69"/>
      <c r="E352" s="67"/>
      <c r="F352" s="67"/>
      <c r="G352" s="73"/>
      <c r="H352" s="73"/>
      <c r="I352" s="74"/>
      <c r="J352" s="74"/>
    </row>
    <row r="353" spans="1:10" x14ac:dyDescent="0.25">
      <c r="A353" s="1"/>
      <c r="B353" s="67"/>
      <c r="C353" s="68"/>
      <c r="D353" s="69"/>
      <c r="E353" s="69"/>
      <c r="F353" s="70"/>
      <c r="G353" s="71"/>
      <c r="H353" s="71"/>
      <c r="I353" s="72"/>
      <c r="J353" s="72"/>
    </row>
    <row r="354" spans="1:10" x14ac:dyDescent="0.25">
      <c r="A354" s="1"/>
      <c r="B354" s="67"/>
      <c r="C354" s="68"/>
      <c r="D354" s="69"/>
      <c r="E354" s="67"/>
      <c r="F354" s="67"/>
      <c r="G354" s="73"/>
      <c r="H354" s="73"/>
      <c r="I354" s="74"/>
      <c r="J354" s="74"/>
    </row>
    <row r="355" spans="1:10" x14ac:dyDescent="0.25">
      <c r="A355" s="1"/>
      <c r="B355" s="67"/>
      <c r="C355" s="68"/>
      <c r="D355" s="69"/>
      <c r="E355" s="67"/>
      <c r="F355" s="67"/>
      <c r="G355" s="73"/>
      <c r="H355" s="73"/>
      <c r="I355" s="74"/>
      <c r="J355" s="74"/>
    </row>
    <row r="356" spans="1:10" x14ac:dyDescent="0.25">
      <c r="A356" s="1"/>
      <c r="B356" s="67"/>
      <c r="C356" s="68"/>
      <c r="D356" s="69"/>
      <c r="E356" s="67"/>
      <c r="F356" s="67"/>
      <c r="G356" s="73"/>
      <c r="H356" s="73"/>
      <c r="I356" s="74"/>
      <c r="J356" s="74"/>
    </row>
    <row r="357" spans="1:10" x14ac:dyDescent="0.25">
      <c r="A357" s="1"/>
      <c r="B357" s="67"/>
      <c r="C357" s="68"/>
      <c r="D357" s="69"/>
      <c r="E357" s="67"/>
      <c r="F357" s="67"/>
      <c r="G357" s="73"/>
      <c r="H357" s="73"/>
      <c r="I357" s="74"/>
      <c r="J357" s="74"/>
    </row>
    <row r="358" spans="1:10" x14ac:dyDescent="0.25">
      <c r="A358" s="1"/>
      <c r="B358" s="67"/>
      <c r="C358" s="68"/>
      <c r="D358" s="69"/>
      <c r="E358" s="69"/>
      <c r="F358" s="70"/>
      <c r="G358" s="71"/>
      <c r="H358" s="71"/>
      <c r="I358" s="72"/>
      <c r="J358" s="72"/>
    </row>
    <row r="359" spans="1:10" x14ac:dyDescent="0.25">
      <c r="A359" s="1"/>
      <c r="B359" s="67"/>
      <c r="C359" s="68"/>
      <c r="D359" s="69"/>
      <c r="E359" s="67"/>
      <c r="F359" s="67"/>
      <c r="G359" s="73"/>
      <c r="H359" s="73"/>
      <c r="I359" s="74"/>
      <c r="J359" s="74"/>
    </row>
    <row r="360" spans="1:10" x14ac:dyDescent="0.25">
      <c r="A360" s="1"/>
      <c r="B360" s="67"/>
      <c r="C360" s="68"/>
      <c r="D360" s="4"/>
      <c r="E360" s="67"/>
      <c r="F360" s="67"/>
      <c r="G360" s="73"/>
      <c r="H360" s="73"/>
      <c r="I360" s="74"/>
      <c r="J360" s="74"/>
    </row>
    <row r="361" spans="1:10" x14ac:dyDescent="0.25">
      <c r="A361" s="1"/>
      <c r="B361" s="67"/>
      <c r="C361" s="68"/>
      <c r="D361" s="69"/>
      <c r="E361" s="67"/>
      <c r="F361" s="67"/>
      <c r="G361" s="73"/>
      <c r="H361" s="73"/>
      <c r="I361" s="74"/>
      <c r="J361" s="74"/>
    </row>
    <row r="362" spans="1:10" x14ac:dyDescent="0.25">
      <c r="A362" s="1"/>
      <c r="B362" s="67"/>
      <c r="C362" s="68"/>
      <c r="D362" s="69"/>
      <c r="E362" s="69"/>
      <c r="F362" s="70"/>
      <c r="G362" s="71"/>
      <c r="H362" s="71"/>
      <c r="I362" s="72"/>
      <c r="J362" s="72"/>
    </row>
    <row r="363" spans="1:10" x14ac:dyDescent="0.25">
      <c r="A363" s="1"/>
      <c r="B363" s="67"/>
      <c r="C363" s="68"/>
      <c r="D363" s="69"/>
      <c r="E363" s="67"/>
      <c r="F363" s="67"/>
      <c r="G363" s="73"/>
      <c r="H363" s="73"/>
      <c r="I363" s="74"/>
      <c r="J363" s="74"/>
    </row>
    <row r="364" spans="1:10" x14ac:dyDescent="0.25">
      <c r="A364" s="1"/>
      <c r="B364" s="67"/>
      <c r="C364" s="68"/>
      <c r="D364" s="69"/>
      <c r="E364" s="67"/>
      <c r="F364" s="67"/>
      <c r="G364" s="73"/>
      <c r="H364" s="73"/>
      <c r="I364" s="74"/>
      <c r="J364" s="74"/>
    </row>
    <row r="365" spans="1:10" x14ac:dyDescent="0.25">
      <c r="A365" s="1"/>
      <c r="B365" s="67"/>
      <c r="C365" s="68"/>
      <c r="D365" s="69"/>
      <c r="E365" s="69"/>
      <c r="F365" s="70"/>
      <c r="G365" s="71"/>
      <c r="H365" s="71"/>
      <c r="I365" s="72"/>
      <c r="J365" s="72"/>
    </row>
    <row r="366" spans="1:10" x14ac:dyDescent="0.25">
      <c r="A366" s="1"/>
      <c r="B366" s="67"/>
      <c r="C366" s="68"/>
      <c r="D366" s="69"/>
      <c r="E366" s="67"/>
      <c r="F366" s="67"/>
      <c r="G366" s="73"/>
      <c r="H366" s="73"/>
      <c r="I366" s="74"/>
      <c r="J366" s="74"/>
    </row>
    <row r="367" spans="1:10" x14ac:dyDescent="0.25">
      <c r="A367" s="1"/>
      <c r="B367" s="67"/>
      <c r="C367" s="68"/>
      <c r="D367" s="69"/>
      <c r="E367" s="67"/>
      <c r="F367" s="67"/>
      <c r="G367" s="73"/>
      <c r="H367" s="73"/>
      <c r="I367" s="74"/>
      <c r="J367" s="74"/>
    </row>
    <row r="368" spans="1:10" x14ac:dyDescent="0.25">
      <c r="A368" s="1"/>
      <c r="B368" s="67"/>
      <c r="C368" s="68"/>
      <c r="D368" s="69"/>
      <c r="E368" s="67"/>
      <c r="F368" s="67"/>
      <c r="G368" s="73"/>
      <c r="H368" s="73"/>
      <c r="I368" s="74"/>
      <c r="J368" s="74"/>
    </row>
    <row r="369" spans="1:10" x14ac:dyDescent="0.25">
      <c r="A369" s="1"/>
      <c r="B369" s="67"/>
      <c r="C369" s="68"/>
      <c r="D369" s="69"/>
      <c r="E369" s="69"/>
      <c r="F369" s="70"/>
      <c r="G369" s="71"/>
      <c r="H369" s="71"/>
      <c r="I369" s="72"/>
      <c r="J369" s="72"/>
    </row>
    <row r="370" spans="1:10" x14ac:dyDescent="0.25">
      <c r="A370" s="1"/>
      <c r="B370" s="67"/>
      <c r="C370" s="68"/>
      <c r="D370" s="69"/>
      <c r="E370" s="67"/>
      <c r="F370" s="67"/>
      <c r="G370" s="73"/>
      <c r="H370" s="73"/>
      <c r="I370" s="74"/>
      <c r="J370" s="74"/>
    </row>
    <row r="371" spans="1:10" x14ac:dyDescent="0.25">
      <c r="A371" s="1"/>
      <c r="B371" s="67"/>
      <c r="C371" s="68"/>
      <c r="D371" s="69"/>
      <c r="E371" s="67"/>
      <c r="F371" s="67"/>
      <c r="G371" s="73"/>
      <c r="H371" s="73"/>
      <c r="I371" s="74"/>
      <c r="J371" s="74"/>
    </row>
    <row r="372" spans="1:10" x14ac:dyDescent="0.25">
      <c r="A372" s="1"/>
      <c r="B372" s="67"/>
      <c r="C372" s="68"/>
      <c r="D372" s="69"/>
      <c r="E372" s="67"/>
      <c r="F372" s="67"/>
      <c r="G372" s="73"/>
      <c r="H372" s="73"/>
      <c r="I372" s="74"/>
      <c r="J372" s="74"/>
    </row>
    <row r="373" spans="1:10" x14ac:dyDescent="0.25">
      <c r="A373" s="1"/>
      <c r="B373" s="67"/>
      <c r="C373" s="68"/>
      <c r="D373" s="69"/>
      <c r="E373" s="67"/>
      <c r="F373" s="67"/>
      <c r="G373" s="73"/>
      <c r="H373" s="73"/>
      <c r="I373" s="74"/>
      <c r="J373" s="74"/>
    </row>
    <row r="374" spans="1:10" x14ac:dyDescent="0.25">
      <c r="A374" s="1"/>
      <c r="B374" s="67"/>
      <c r="C374" s="68"/>
      <c r="D374" s="69"/>
      <c r="E374" s="67"/>
      <c r="F374" s="67"/>
      <c r="G374" s="73"/>
      <c r="H374" s="73"/>
      <c r="I374" s="74"/>
      <c r="J374" s="74"/>
    </row>
    <row r="375" spans="1:10" x14ac:dyDescent="0.25">
      <c r="A375" s="1"/>
      <c r="B375" s="67"/>
      <c r="C375" s="68"/>
      <c r="D375" s="69"/>
      <c r="E375" s="67"/>
      <c r="F375" s="67"/>
      <c r="G375" s="73"/>
      <c r="H375" s="73"/>
      <c r="I375" s="74"/>
      <c r="J375" s="74"/>
    </row>
    <row r="376" spans="1:10" x14ac:dyDescent="0.25">
      <c r="A376" s="1"/>
      <c r="B376" s="67"/>
      <c r="C376" s="75"/>
      <c r="D376" s="76"/>
      <c r="E376" s="76"/>
      <c r="F376" s="77"/>
      <c r="G376" s="78"/>
      <c r="H376" s="78"/>
      <c r="I376" s="79"/>
      <c r="J376" s="79"/>
    </row>
    <row r="377" spans="1:10" x14ac:dyDescent="0.25">
      <c r="A377" s="1"/>
      <c r="B377" s="67"/>
      <c r="C377" s="68"/>
      <c r="D377" s="69"/>
      <c r="E377" s="69"/>
      <c r="F377" s="70"/>
      <c r="G377" s="71"/>
      <c r="H377" s="71"/>
      <c r="I377" s="72"/>
      <c r="J377" s="72"/>
    </row>
    <row r="378" spans="1:10" x14ac:dyDescent="0.25">
      <c r="A378" s="1"/>
      <c r="B378" s="67"/>
      <c r="C378" s="68"/>
      <c r="D378" s="69"/>
      <c r="E378" s="67"/>
      <c r="F378" s="67"/>
      <c r="G378" s="73"/>
      <c r="H378" s="73"/>
      <c r="I378" s="74"/>
      <c r="J378" s="74"/>
    </row>
    <row r="379" spans="1:10" x14ac:dyDescent="0.25">
      <c r="A379" s="1"/>
      <c r="B379" s="67"/>
      <c r="C379" s="68"/>
      <c r="D379" s="69"/>
      <c r="E379" s="67"/>
      <c r="F379" s="67"/>
      <c r="G379" s="73"/>
      <c r="H379" s="73"/>
      <c r="I379" s="74"/>
      <c r="J379" s="74"/>
    </row>
    <row r="380" spans="1:10" x14ac:dyDescent="0.25">
      <c r="A380" s="1"/>
      <c r="B380" s="67"/>
      <c r="C380" s="68"/>
      <c r="D380" s="4"/>
      <c r="E380" s="67"/>
      <c r="F380" s="67"/>
      <c r="G380" s="73"/>
      <c r="H380" s="73"/>
      <c r="I380" s="74"/>
      <c r="J380" s="74"/>
    </row>
    <row r="381" spans="1:10" x14ac:dyDescent="0.25">
      <c r="A381" s="1"/>
      <c r="B381" s="67"/>
      <c r="C381" s="68"/>
      <c r="D381" s="4"/>
      <c r="E381" s="67"/>
      <c r="F381" s="67"/>
      <c r="G381" s="73"/>
      <c r="H381" s="73"/>
      <c r="I381" s="74"/>
      <c r="J381" s="74"/>
    </row>
    <row r="382" spans="1:10" x14ac:dyDescent="0.25">
      <c r="A382" s="1"/>
      <c r="B382" s="67"/>
      <c r="C382" s="68"/>
      <c r="D382" s="4"/>
      <c r="E382" s="67"/>
      <c r="F382" s="67"/>
      <c r="G382" s="73"/>
      <c r="H382" s="73"/>
      <c r="I382" s="74"/>
      <c r="J382" s="74"/>
    </row>
    <row r="383" spans="1:10" x14ac:dyDescent="0.25">
      <c r="A383" s="1"/>
      <c r="B383" s="67"/>
      <c r="C383" s="68"/>
      <c r="D383" s="4"/>
      <c r="E383" s="67"/>
      <c r="F383" s="67"/>
      <c r="G383" s="73"/>
      <c r="H383" s="73"/>
      <c r="I383" s="74"/>
      <c r="J383" s="74"/>
    </row>
    <row r="384" spans="1:10" x14ac:dyDescent="0.25">
      <c r="A384" s="1"/>
      <c r="B384" s="67"/>
      <c r="C384" s="68"/>
      <c r="D384" s="4"/>
      <c r="E384" s="67"/>
      <c r="F384" s="67"/>
      <c r="G384" s="73"/>
      <c r="H384" s="73"/>
      <c r="I384" s="74"/>
      <c r="J384" s="74"/>
    </row>
    <row r="385" spans="1:10" x14ac:dyDescent="0.25">
      <c r="A385" s="1"/>
      <c r="B385" s="67"/>
      <c r="C385" s="68"/>
      <c r="D385" s="4"/>
      <c r="E385" s="67"/>
      <c r="F385" s="67"/>
      <c r="G385" s="73"/>
      <c r="H385" s="73"/>
      <c r="I385" s="74"/>
      <c r="J385" s="74"/>
    </row>
    <row r="386" spans="1:10" x14ac:dyDescent="0.25">
      <c r="A386" s="1"/>
      <c r="B386" s="67"/>
      <c r="C386" s="68"/>
      <c r="D386" s="4"/>
      <c r="E386" s="67"/>
      <c r="F386" s="67"/>
      <c r="G386" s="73"/>
      <c r="H386" s="73"/>
      <c r="I386" s="74"/>
      <c r="J386" s="74"/>
    </row>
    <row r="387" spans="1:10" x14ac:dyDescent="0.25">
      <c r="A387" s="1"/>
      <c r="B387" s="67"/>
      <c r="C387" s="68"/>
      <c r="D387" s="4"/>
      <c r="E387" s="67"/>
      <c r="F387" s="67"/>
      <c r="G387" s="73"/>
      <c r="H387" s="73"/>
      <c r="I387" s="74"/>
      <c r="J387" s="74"/>
    </row>
    <row r="388" spans="1:10" x14ac:dyDescent="0.25">
      <c r="A388" s="1"/>
      <c r="B388" s="67"/>
      <c r="C388" s="68"/>
      <c r="D388" s="4"/>
      <c r="E388" s="67"/>
      <c r="F388" s="67"/>
      <c r="G388" s="73"/>
      <c r="H388" s="73"/>
      <c r="I388" s="74"/>
      <c r="J388" s="74"/>
    </row>
    <row r="389" spans="1:10" x14ac:dyDescent="0.25">
      <c r="A389" s="1"/>
      <c r="B389" s="67"/>
      <c r="C389" s="68"/>
      <c r="D389" s="4"/>
      <c r="E389" s="67"/>
      <c r="F389" s="67"/>
      <c r="G389" s="73"/>
      <c r="H389" s="73"/>
      <c r="I389" s="74"/>
      <c r="J389" s="74"/>
    </row>
    <row r="390" spans="1:10" x14ac:dyDescent="0.25">
      <c r="A390" s="1"/>
      <c r="B390" s="67"/>
      <c r="C390" s="68"/>
      <c r="D390" s="4"/>
      <c r="E390" s="67"/>
      <c r="F390" s="67"/>
      <c r="G390" s="73"/>
      <c r="H390" s="73"/>
      <c r="I390" s="74"/>
      <c r="J390" s="74"/>
    </row>
    <row r="391" spans="1:10" x14ac:dyDescent="0.25">
      <c r="A391" s="1"/>
      <c r="B391" s="67"/>
      <c r="C391" s="68"/>
      <c r="D391" s="4"/>
      <c r="E391" s="67"/>
      <c r="F391" s="67"/>
      <c r="G391" s="73"/>
      <c r="H391" s="73"/>
      <c r="I391" s="74"/>
      <c r="J391" s="74"/>
    </row>
    <row r="392" spans="1:10" x14ac:dyDescent="0.25">
      <c r="A392" s="1"/>
      <c r="B392" s="67"/>
      <c r="C392" s="68"/>
      <c r="D392" s="4"/>
      <c r="E392" s="67"/>
      <c r="F392" s="67"/>
      <c r="G392" s="73"/>
      <c r="H392" s="73"/>
      <c r="I392" s="74"/>
      <c r="J392" s="74"/>
    </row>
    <row r="393" spans="1:10" x14ac:dyDescent="0.25">
      <c r="A393" s="1"/>
      <c r="B393" s="67"/>
      <c r="C393" s="68"/>
      <c r="D393" s="4"/>
      <c r="E393" s="67"/>
      <c r="F393" s="67"/>
      <c r="G393" s="73"/>
      <c r="H393" s="73"/>
      <c r="I393" s="74"/>
      <c r="J393" s="74"/>
    </row>
    <row r="394" spans="1:10" x14ac:dyDescent="0.25">
      <c r="A394" s="1"/>
      <c r="B394" s="67"/>
      <c r="C394" s="68"/>
      <c r="D394" s="4"/>
      <c r="E394" s="67"/>
      <c r="F394" s="67"/>
      <c r="G394" s="73"/>
      <c r="H394" s="73"/>
      <c r="I394" s="74"/>
      <c r="J394" s="74"/>
    </row>
    <row r="395" spans="1:10" x14ac:dyDescent="0.25">
      <c r="A395" s="1"/>
      <c r="B395" s="67"/>
      <c r="C395" s="68"/>
      <c r="D395" s="4"/>
      <c r="E395" s="67"/>
      <c r="F395" s="67"/>
      <c r="G395" s="73"/>
      <c r="H395" s="73"/>
      <c r="I395" s="74"/>
      <c r="J395" s="74"/>
    </row>
    <row r="396" spans="1:10" x14ac:dyDescent="0.25">
      <c r="A396" s="1"/>
      <c r="B396" s="67"/>
      <c r="C396" s="68"/>
      <c r="D396" s="4"/>
      <c r="E396" s="67"/>
      <c r="F396" s="67"/>
      <c r="G396" s="73"/>
      <c r="H396" s="73"/>
      <c r="I396" s="74"/>
      <c r="J396" s="74"/>
    </row>
    <row r="397" spans="1:10" s="90" customFormat="1" x14ac:dyDescent="0.25">
      <c r="A397" s="87"/>
      <c r="B397" s="88"/>
      <c r="C397" s="68"/>
      <c r="D397" s="69"/>
      <c r="E397" s="88"/>
      <c r="F397" s="88"/>
      <c r="G397" s="73"/>
      <c r="H397" s="73"/>
      <c r="I397" s="89"/>
      <c r="J397" s="89"/>
    </row>
    <row r="398" spans="1:10" s="90" customFormat="1" x14ac:dyDescent="0.25">
      <c r="A398" s="87"/>
      <c r="B398" s="88"/>
      <c r="C398" s="68"/>
      <c r="D398" s="69"/>
      <c r="E398" s="88"/>
      <c r="F398" s="88"/>
      <c r="G398" s="73"/>
      <c r="H398" s="73"/>
      <c r="I398" s="89"/>
      <c r="J398" s="89"/>
    </row>
    <row r="399" spans="1:10" x14ac:dyDescent="0.25">
      <c r="A399" s="1"/>
      <c r="B399" s="67"/>
      <c r="C399" s="80"/>
      <c r="D399" s="4"/>
      <c r="E399" s="67"/>
      <c r="F399" s="67"/>
      <c r="G399" s="73"/>
      <c r="H399" s="73"/>
      <c r="I399" s="74"/>
      <c r="J399" s="74"/>
    </row>
    <row r="400" spans="1:10" ht="12" customHeight="1" x14ac:dyDescent="0.25">
      <c r="A400" s="1"/>
      <c r="B400" s="67"/>
      <c r="C400" s="80"/>
      <c r="D400" s="4"/>
      <c r="E400" s="67"/>
      <c r="F400" s="67"/>
      <c r="G400" s="73"/>
      <c r="H400" s="73"/>
      <c r="I400" s="74"/>
      <c r="J400" s="74"/>
    </row>
    <row r="401" spans="1:10" x14ac:dyDescent="0.25">
      <c r="A401" s="1"/>
      <c r="B401" s="67"/>
      <c r="C401" s="68"/>
      <c r="D401" s="4"/>
      <c r="E401" s="67"/>
      <c r="F401" s="67"/>
      <c r="G401" s="73"/>
      <c r="H401" s="73"/>
      <c r="I401" s="74"/>
      <c r="J401" s="74"/>
    </row>
    <row r="402" spans="1:10" x14ac:dyDescent="0.25">
      <c r="A402" s="1"/>
      <c r="B402" s="67"/>
      <c r="C402" s="68"/>
      <c r="D402" s="4"/>
      <c r="E402" s="67"/>
      <c r="F402" s="67"/>
      <c r="G402" s="73"/>
      <c r="H402" s="73"/>
      <c r="I402" s="74"/>
      <c r="J402" s="74"/>
    </row>
    <row r="403" spans="1:10" x14ac:dyDescent="0.25">
      <c r="A403" s="1"/>
      <c r="B403" s="67"/>
      <c r="C403" s="68"/>
      <c r="D403" s="4"/>
      <c r="E403" s="67"/>
      <c r="F403" s="67"/>
      <c r="G403" s="73"/>
      <c r="H403" s="73"/>
      <c r="I403" s="74"/>
      <c r="J403" s="74"/>
    </row>
    <row r="404" spans="1:10" x14ac:dyDescent="0.25">
      <c r="A404" s="1"/>
      <c r="B404" s="67"/>
      <c r="C404" s="84"/>
      <c r="D404" s="76"/>
      <c r="E404" s="76"/>
      <c r="F404" s="77"/>
      <c r="G404" s="78"/>
      <c r="H404" s="78"/>
      <c r="I404" s="79"/>
      <c r="J404" s="79"/>
    </row>
    <row r="405" spans="1:10" x14ac:dyDescent="0.25">
      <c r="A405" s="1"/>
      <c r="B405" s="67"/>
      <c r="C405" s="85"/>
      <c r="D405" s="69"/>
      <c r="E405" s="69"/>
      <c r="F405" s="70"/>
      <c r="G405" s="71"/>
      <c r="H405" s="71"/>
      <c r="I405" s="72"/>
      <c r="J405" s="72"/>
    </row>
    <row r="406" spans="1:10" x14ac:dyDescent="0.25">
      <c r="A406" s="1"/>
      <c r="B406" s="67"/>
      <c r="C406" s="80"/>
      <c r="D406" s="4"/>
      <c r="E406" s="67"/>
      <c r="F406" s="67"/>
      <c r="G406" s="73"/>
      <c r="H406" s="73"/>
      <c r="I406" s="74"/>
      <c r="J406" s="74"/>
    </row>
    <row r="407" spans="1:10" x14ac:dyDescent="0.25">
      <c r="A407" s="1"/>
      <c r="B407" s="67"/>
      <c r="C407" s="80"/>
      <c r="D407" s="4"/>
      <c r="E407" s="67"/>
      <c r="F407" s="67"/>
      <c r="G407" s="73"/>
      <c r="H407" s="73"/>
      <c r="I407" s="74"/>
      <c r="J407" s="74"/>
    </row>
    <row r="408" spans="1:10" x14ac:dyDescent="0.25">
      <c r="A408" s="1"/>
      <c r="B408" s="67"/>
      <c r="C408" s="80"/>
      <c r="D408" s="4"/>
      <c r="E408" s="67"/>
      <c r="F408" s="67"/>
      <c r="G408" s="73"/>
      <c r="H408" s="73"/>
      <c r="I408" s="74"/>
      <c r="J408" s="74"/>
    </row>
    <row r="409" spans="1:10" x14ac:dyDescent="0.25">
      <c r="A409" s="1"/>
      <c r="B409" s="67"/>
      <c r="C409" s="80"/>
      <c r="D409" s="4"/>
      <c r="E409" s="67"/>
      <c r="F409" s="67"/>
      <c r="G409" s="73"/>
      <c r="H409" s="73"/>
      <c r="I409" s="74"/>
      <c r="J409" s="74"/>
    </row>
    <row r="410" spans="1:10" x14ac:dyDescent="0.25">
      <c r="A410" s="1"/>
      <c r="B410" s="67"/>
      <c r="C410" s="80"/>
      <c r="D410" s="4"/>
      <c r="E410" s="67"/>
      <c r="F410" s="67"/>
      <c r="G410" s="73"/>
      <c r="H410" s="73"/>
      <c r="I410" s="74"/>
      <c r="J410" s="74"/>
    </row>
    <row r="411" spans="1:10" x14ac:dyDescent="0.25">
      <c r="A411" s="1"/>
      <c r="B411" s="67"/>
      <c r="C411" s="80"/>
      <c r="D411" s="4"/>
      <c r="E411" s="67"/>
      <c r="F411" s="67"/>
      <c r="G411" s="73"/>
      <c r="H411" s="73"/>
      <c r="I411" s="74"/>
      <c r="J411" s="74"/>
    </row>
    <row r="412" spans="1:10" x14ac:dyDescent="0.25">
      <c r="A412" s="1"/>
      <c r="B412" s="67"/>
      <c r="C412" s="80"/>
      <c r="D412" s="4"/>
      <c r="E412" s="67"/>
      <c r="F412" s="67"/>
      <c r="G412" s="73"/>
      <c r="H412" s="73"/>
      <c r="I412" s="74"/>
      <c r="J412" s="74"/>
    </row>
    <row r="413" spans="1:10" x14ac:dyDescent="0.25">
      <c r="A413" s="1"/>
      <c r="B413" s="67"/>
      <c r="C413" s="80"/>
      <c r="D413" s="4"/>
      <c r="E413" s="67"/>
      <c r="F413" s="67"/>
      <c r="G413" s="73"/>
      <c r="H413" s="73"/>
      <c r="I413" s="74"/>
      <c r="J413" s="74"/>
    </row>
    <row r="414" spans="1:10" x14ac:dyDescent="0.25">
      <c r="A414" s="1"/>
      <c r="B414" s="67"/>
      <c r="C414" s="80"/>
      <c r="D414" s="4"/>
      <c r="E414" s="67"/>
      <c r="F414" s="67"/>
      <c r="G414" s="73"/>
      <c r="H414" s="73"/>
      <c r="I414" s="74"/>
      <c r="J414" s="74"/>
    </row>
    <row r="415" spans="1:10" x14ac:dyDescent="0.25">
      <c r="A415" s="1"/>
      <c r="B415" s="67"/>
      <c r="C415" s="80"/>
      <c r="D415" s="4"/>
      <c r="E415" s="67"/>
      <c r="F415" s="67"/>
      <c r="G415" s="73"/>
      <c r="H415" s="73"/>
      <c r="I415" s="74"/>
      <c r="J415" s="74"/>
    </row>
    <row r="416" spans="1:10" ht="24" customHeight="1" x14ac:dyDescent="0.25">
      <c r="A416" s="1"/>
      <c r="B416" s="67"/>
      <c r="C416" s="80"/>
      <c r="D416" s="4"/>
      <c r="E416" s="67"/>
      <c r="F416" s="67"/>
      <c r="G416" s="73"/>
      <c r="H416" s="73"/>
      <c r="I416" s="74"/>
      <c r="J416" s="74"/>
    </row>
    <row r="417" spans="1:10" x14ac:dyDescent="0.25">
      <c r="A417" s="1"/>
      <c r="B417" s="67"/>
      <c r="C417" s="80"/>
      <c r="D417" s="4"/>
      <c r="E417" s="67"/>
      <c r="F417" s="67"/>
      <c r="G417" s="73"/>
      <c r="H417" s="73"/>
      <c r="I417" s="74"/>
      <c r="J417" s="74"/>
    </row>
    <row r="418" spans="1:10" x14ac:dyDescent="0.25">
      <c r="A418" s="1"/>
      <c r="B418" s="67"/>
      <c r="C418" s="80"/>
      <c r="D418" s="4"/>
      <c r="E418" s="67"/>
      <c r="F418" s="67"/>
      <c r="G418" s="73"/>
      <c r="H418" s="73"/>
      <c r="I418" s="74"/>
      <c r="J418" s="74"/>
    </row>
    <row r="419" spans="1:10" x14ac:dyDescent="0.25">
      <c r="A419" s="1"/>
      <c r="B419" s="67"/>
      <c r="C419" s="80"/>
      <c r="D419" s="4"/>
      <c r="E419" s="67"/>
      <c r="F419" s="67"/>
      <c r="G419" s="73"/>
      <c r="H419" s="73"/>
      <c r="I419" s="74"/>
      <c r="J419" s="74"/>
    </row>
    <row r="420" spans="1:10" x14ac:dyDescent="0.25">
      <c r="A420" s="1"/>
      <c r="B420" s="67"/>
      <c r="C420" s="80"/>
      <c r="D420" s="4"/>
      <c r="E420" s="67"/>
      <c r="F420" s="67"/>
      <c r="G420" s="73"/>
      <c r="H420" s="73"/>
      <c r="I420" s="74"/>
      <c r="J420" s="74"/>
    </row>
    <row r="421" spans="1:10" x14ac:dyDescent="0.25">
      <c r="A421" s="1"/>
      <c r="B421" s="67"/>
      <c r="C421" s="75"/>
      <c r="D421" s="76"/>
      <c r="E421" s="76"/>
      <c r="F421" s="77"/>
      <c r="G421" s="78"/>
      <c r="H421" s="78"/>
      <c r="I421" s="79"/>
      <c r="J421" s="79"/>
    </row>
    <row r="422" spans="1:10" x14ac:dyDescent="0.25">
      <c r="A422" s="1"/>
      <c r="B422" s="67"/>
      <c r="C422" s="68"/>
      <c r="D422" s="69"/>
      <c r="E422" s="69"/>
      <c r="F422" s="70"/>
      <c r="G422" s="71"/>
      <c r="H422" s="71"/>
      <c r="I422" s="72"/>
      <c r="J422" s="72"/>
    </row>
    <row r="423" spans="1:10" x14ac:dyDescent="0.25">
      <c r="A423" s="1"/>
      <c r="B423" s="67"/>
      <c r="C423" s="68"/>
      <c r="D423" s="69"/>
      <c r="E423" s="67"/>
      <c r="F423" s="67"/>
      <c r="G423" s="73"/>
      <c r="H423" s="73"/>
      <c r="I423" s="74"/>
      <c r="J423" s="74"/>
    </row>
    <row r="424" spans="1:10" x14ac:dyDescent="0.25">
      <c r="A424" s="1"/>
      <c r="B424" s="67"/>
      <c r="C424" s="68"/>
      <c r="D424" s="69"/>
      <c r="E424" s="67"/>
      <c r="F424" s="67"/>
      <c r="G424" s="73"/>
      <c r="H424" s="73"/>
      <c r="I424" s="74"/>
      <c r="J424" s="74"/>
    </row>
    <row r="425" spans="1:10" x14ac:dyDescent="0.25">
      <c r="A425" s="1"/>
      <c r="B425" s="67"/>
      <c r="C425" s="75"/>
      <c r="D425" s="76"/>
      <c r="E425" s="76"/>
      <c r="F425" s="77"/>
      <c r="G425" s="78"/>
      <c r="H425" s="78"/>
      <c r="I425" s="79"/>
      <c r="J425" s="79"/>
    </row>
    <row r="426" spans="1:10" x14ac:dyDescent="0.25">
      <c r="A426" s="1"/>
      <c r="B426" s="67"/>
      <c r="C426" s="68"/>
      <c r="D426" s="69"/>
      <c r="E426" s="69"/>
      <c r="F426" s="70"/>
      <c r="G426" s="71"/>
      <c r="H426" s="71"/>
      <c r="I426" s="72"/>
      <c r="J426" s="72"/>
    </row>
    <row r="427" spans="1:10" x14ac:dyDescent="0.25">
      <c r="A427" s="1"/>
      <c r="B427" s="67"/>
      <c r="C427" s="68"/>
      <c r="D427" s="69"/>
      <c r="E427" s="67"/>
      <c r="F427" s="67"/>
      <c r="G427" s="73"/>
      <c r="H427" s="73"/>
      <c r="I427" s="74"/>
      <c r="J427" s="74"/>
    </row>
    <row r="428" spans="1:10" x14ac:dyDescent="0.25">
      <c r="A428" s="1"/>
      <c r="B428" s="67"/>
      <c r="C428" s="68"/>
      <c r="D428" s="4"/>
      <c r="E428" s="67"/>
      <c r="F428" s="67"/>
      <c r="G428" s="73"/>
      <c r="H428" s="73"/>
      <c r="I428" s="74"/>
      <c r="J428" s="74"/>
    </row>
    <row r="429" spans="1:10" x14ac:dyDescent="0.25">
      <c r="A429" s="1"/>
      <c r="B429" s="67"/>
      <c r="C429" s="68"/>
      <c r="D429" s="69"/>
      <c r="E429" s="67"/>
      <c r="F429" s="67"/>
      <c r="G429" s="73"/>
      <c r="H429" s="73"/>
      <c r="I429" s="74"/>
      <c r="J429" s="74"/>
    </row>
    <row r="430" spans="1:10" x14ac:dyDescent="0.25">
      <c r="A430" s="1"/>
      <c r="B430" s="67"/>
      <c r="C430" s="68"/>
      <c r="D430" s="69"/>
      <c r="E430" s="67"/>
      <c r="F430" s="67"/>
      <c r="G430" s="73"/>
      <c r="H430" s="73"/>
      <c r="I430" s="74"/>
      <c r="J430" s="74"/>
    </row>
    <row r="431" spans="1:10" ht="24" customHeight="1" x14ac:dyDescent="0.25">
      <c r="A431" s="1"/>
      <c r="B431" s="67"/>
      <c r="C431" s="68"/>
      <c r="D431" s="4"/>
      <c r="E431" s="67"/>
      <c r="F431" s="67"/>
      <c r="G431" s="73"/>
      <c r="H431" s="73"/>
      <c r="I431" s="74"/>
      <c r="J431" s="74"/>
    </row>
    <row r="432" spans="1:10" x14ac:dyDescent="0.25">
      <c r="A432" s="1"/>
      <c r="B432" s="67"/>
      <c r="C432" s="75"/>
      <c r="D432" s="76"/>
      <c r="E432" s="76"/>
      <c r="F432" s="77"/>
      <c r="G432" s="78"/>
      <c r="H432" s="78"/>
      <c r="I432" s="79"/>
      <c r="J432" s="79"/>
    </row>
    <row r="433" spans="1:10" x14ac:dyDescent="0.25">
      <c r="A433" s="1"/>
      <c r="B433" s="67"/>
      <c r="C433" s="68"/>
      <c r="D433" s="69"/>
      <c r="E433" s="69"/>
      <c r="F433" s="70"/>
      <c r="G433" s="71"/>
      <c r="H433" s="71"/>
      <c r="I433" s="72"/>
      <c r="J433" s="72"/>
    </row>
    <row r="434" spans="1:10" ht="24" customHeight="1" x14ac:dyDescent="0.25">
      <c r="A434" s="1"/>
      <c r="B434" s="67"/>
      <c r="C434" s="68"/>
      <c r="D434" s="4"/>
      <c r="E434" s="67"/>
      <c r="F434" s="67"/>
      <c r="G434" s="73"/>
      <c r="H434" s="73"/>
      <c r="I434" s="74"/>
      <c r="J434" s="74"/>
    </row>
    <row r="435" spans="1:10" ht="23.25" customHeight="1" x14ac:dyDescent="0.25">
      <c r="A435" s="1"/>
      <c r="B435" s="67"/>
      <c r="C435" s="68"/>
      <c r="D435" s="91"/>
      <c r="E435" s="67"/>
      <c r="F435" s="67"/>
      <c r="G435" s="73"/>
      <c r="H435" s="73"/>
      <c r="I435" s="74"/>
      <c r="J435" s="74"/>
    </row>
    <row r="436" spans="1:10" x14ac:dyDescent="0.25">
      <c r="A436" s="1"/>
      <c r="B436" s="67"/>
      <c r="C436" s="68"/>
      <c r="D436" s="69"/>
      <c r="E436" s="69"/>
      <c r="F436" s="70"/>
      <c r="G436" s="71"/>
      <c r="H436" s="71"/>
      <c r="I436" s="72"/>
      <c r="J436" s="72"/>
    </row>
    <row r="437" spans="1:10" x14ac:dyDescent="0.25">
      <c r="A437" s="1"/>
      <c r="B437" s="67"/>
      <c r="C437" s="68"/>
      <c r="D437" s="69"/>
      <c r="E437" s="88"/>
      <c r="F437" s="67"/>
      <c r="G437" s="73"/>
      <c r="H437" s="73"/>
      <c r="I437" s="74"/>
      <c r="J437" s="74"/>
    </row>
    <row r="438" spans="1:10" x14ac:dyDescent="0.25">
      <c r="A438" s="1"/>
      <c r="B438" s="67"/>
      <c r="C438" s="68"/>
      <c r="D438" s="4"/>
      <c r="E438" s="88"/>
      <c r="F438" s="67"/>
      <c r="G438" s="73"/>
      <c r="H438" s="73"/>
      <c r="I438" s="74"/>
      <c r="J438" s="74"/>
    </row>
    <row r="439" spans="1:10" x14ac:dyDescent="0.25">
      <c r="A439" s="1"/>
      <c r="B439" s="67"/>
      <c r="C439" s="68"/>
      <c r="D439" s="4"/>
      <c r="E439" s="88"/>
      <c r="F439" s="67"/>
      <c r="G439" s="73"/>
      <c r="H439" s="73"/>
      <c r="I439" s="74"/>
      <c r="J439" s="74"/>
    </row>
    <row r="440" spans="1:10" ht="58.5" customHeight="1" x14ac:dyDescent="0.25">
      <c r="A440" s="1"/>
      <c r="B440" s="67"/>
      <c r="C440" s="68"/>
      <c r="D440" s="4"/>
      <c r="E440" s="88"/>
      <c r="F440" s="67"/>
      <c r="G440" s="73"/>
      <c r="H440" s="73"/>
      <c r="I440" s="74"/>
      <c r="J440" s="74"/>
    </row>
    <row r="441" spans="1:10" x14ac:dyDescent="0.25">
      <c r="A441" s="1"/>
      <c r="B441" s="67"/>
      <c r="C441" s="68"/>
      <c r="D441" s="69"/>
      <c r="E441" s="88"/>
      <c r="F441" s="67"/>
      <c r="G441" s="73"/>
      <c r="H441" s="73"/>
      <c r="I441" s="74"/>
      <c r="J441" s="74"/>
    </row>
    <row r="442" spans="1:10" x14ac:dyDescent="0.25">
      <c r="A442" s="1"/>
      <c r="B442" s="67"/>
      <c r="C442" s="68"/>
      <c r="D442" s="69"/>
      <c r="E442" s="88"/>
      <c r="F442" s="67"/>
      <c r="G442" s="73"/>
      <c r="H442" s="73"/>
      <c r="I442" s="74"/>
      <c r="J442" s="74"/>
    </row>
    <row r="443" spans="1:10" ht="24" customHeight="1" x14ac:dyDescent="0.25">
      <c r="A443" s="1"/>
      <c r="B443" s="67"/>
      <c r="C443" s="68"/>
      <c r="D443" s="69"/>
      <c r="E443" s="88"/>
      <c r="F443" s="67"/>
      <c r="G443" s="73"/>
      <c r="H443" s="73"/>
      <c r="I443" s="74"/>
      <c r="J443" s="74"/>
    </row>
    <row r="444" spans="1:10" x14ac:dyDescent="0.25">
      <c r="A444" s="1"/>
      <c r="B444" s="67"/>
      <c r="C444" s="68"/>
      <c r="D444" s="69"/>
      <c r="E444" s="88"/>
      <c r="F444" s="67"/>
      <c r="G444" s="73"/>
      <c r="H444" s="73"/>
      <c r="I444" s="74"/>
      <c r="J444" s="74"/>
    </row>
    <row r="445" spans="1:10" x14ac:dyDescent="0.25">
      <c r="A445" s="1"/>
      <c r="B445" s="67"/>
      <c r="C445" s="68"/>
      <c r="D445" s="69"/>
      <c r="E445" s="88"/>
      <c r="F445" s="67"/>
      <c r="G445" s="73"/>
      <c r="H445" s="73"/>
      <c r="I445" s="74"/>
      <c r="J445" s="74"/>
    </row>
    <row r="446" spans="1:10" x14ac:dyDescent="0.25">
      <c r="A446" s="1"/>
      <c r="B446" s="67"/>
      <c r="C446" s="68"/>
      <c r="D446" s="69"/>
      <c r="E446" s="88"/>
      <c r="F446" s="67"/>
      <c r="G446" s="73"/>
      <c r="H446" s="73"/>
      <c r="I446" s="74"/>
      <c r="J446" s="74"/>
    </row>
    <row r="447" spans="1:10" ht="36" customHeight="1" x14ac:dyDescent="0.25">
      <c r="A447" s="1"/>
      <c r="B447" s="67"/>
      <c r="C447" s="68"/>
      <c r="D447" s="69"/>
      <c r="E447" s="88"/>
      <c r="F447" s="67"/>
      <c r="G447" s="73"/>
      <c r="H447" s="73"/>
      <c r="I447" s="74"/>
      <c r="J447" s="74"/>
    </row>
    <row r="448" spans="1:10" x14ac:dyDescent="0.25">
      <c r="A448" s="1"/>
      <c r="B448" s="67"/>
      <c r="C448" s="68"/>
      <c r="D448" s="69"/>
      <c r="E448" s="88"/>
      <c r="F448" s="67"/>
      <c r="G448" s="73"/>
      <c r="H448" s="73"/>
      <c r="I448" s="74"/>
      <c r="J448" s="74"/>
    </row>
    <row r="449" spans="1:10" x14ac:dyDescent="0.25">
      <c r="A449" s="1"/>
      <c r="B449" s="67"/>
      <c r="C449" s="68"/>
      <c r="D449" s="69"/>
      <c r="E449" s="88"/>
      <c r="F449" s="67"/>
      <c r="G449" s="73"/>
      <c r="H449" s="73"/>
      <c r="I449" s="74"/>
      <c r="J449" s="74"/>
    </row>
    <row r="450" spans="1:10" x14ac:dyDescent="0.25">
      <c r="A450" s="1"/>
      <c r="B450" s="67"/>
      <c r="C450" s="68"/>
      <c r="D450" s="69"/>
      <c r="E450" s="88"/>
      <c r="F450" s="67"/>
      <c r="G450" s="73"/>
      <c r="H450" s="73"/>
      <c r="I450" s="74"/>
      <c r="J450" s="74"/>
    </row>
    <row r="451" spans="1:10" x14ac:dyDescent="0.25">
      <c r="A451" s="1"/>
      <c r="B451" s="67"/>
      <c r="C451" s="68"/>
      <c r="D451" s="69"/>
      <c r="E451" s="88"/>
      <c r="F451" s="67"/>
      <c r="G451" s="73"/>
      <c r="H451" s="73"/>
      <c r="I451" s="74"/>
      <c r="J451" s="74"/>
    </row>
    <row r="452" spans="1:10" x14ac:dyDescent="0.25">
      <c r="A452" s="1"/>
      <c r="B452" s="67"/>
      <c r="C452" s="68"/>
      <c r="D452" s="69"/>
      <c r="E452" s="88"/>
      <c r="F452" s="67"/>
      <c r="G452" s="73"/>
      <c r="H452" s="73"/>
      <c r="I452" s="74"/>
      <c r="J452" s="74"/>
    </row>
    <row r="453" spans="1:10" x14ac:dyDescent="0.25">
      <c r="A453" s="1"/>
      <c r="B453" s="67"/>
      <c r="C453" s="68"/>
      <c r="D453" s="69"/>
      <c r="E453" s="88"/>
      <c r="F453" s="67"/>
      <c r="G453" s="73"/>
      <c r="H453" s="73"/>
      <c r="I453" s="74"/>
      <c r="J453" s="74"/>
    </row>
    <row r="454" spans="1:10" x14ac:dyDescent="0.25">
      <c r="A454" s="1"/>
      <c r="B454" s="67"/>
      <c r="C454" s="68"/>
      <c r="D454" s="69"/>
      <c r="E454" s="69"/>
      <c r="F454" s="70"/>
      <c r="G454" s="71"/>
      <c r="H454" s="71"/>
      <c r="I454" s="72"/>
      <c r="J454" s="72"/>
    </row>
    <row r="455" spans="1:10" x14ac:dyDescent="0.25">
      <c r="A455" s="1"/>
      <c r="B455" s="67"/>
      <c r="C455" s="68"/>
      <c r="D455" s="69"/>
      <c r="E455" s="88"/>
      <c r="F455" s="67"/>
      <c r="G455" s="73"/>
      <c r="H455" s="73"/>
      <c r="I455" s="74"/>
      <c r="J455" s="74"/>
    </row>
    <row r="456" spans="1:10" ht="96" customHeight="1" x14ac:dyDescent="0.25">
      <c r="A456" s="1"/>
      <c r="B456" s="67"/>
      <c r="C456" s="68"/>
      <c r="D456" s="69"/>
      <c r="E456" s="88"/>
      <c r="F456" s="67"/>
      <c r="G456" s="73"/>
      <c r="H456" s="73"/>
      <c r="I456" s="74"/>
      <c r="J456" s="74"/>
    </row>
    <row r="457" spans="1:10" ht="62.25" customHeight="1" x14ac:dyDescent="0.25">
      <c r="A457" s="1"/>
      <c r="B457" s="67"/>
      <c r="C457" s="68"/>
      <c r="D457" s="69"/>
      <c r="E457" s="88"/>
      <c r="F457" s="67"/>
      <c r="G457" s="73"/>
      <c r="H457" s="73"/>
      <c r="I457" s="74"/>
      <c r="J457" s="74"/>
    </row>
    <row r="458" spans="1:10" ht="84" customHeight="1" x14ac:dyDescent="0.25">
      <c r="A458" s="1"/>
      <c r="B458" s="67"/>
      <c r="C458" s="68"/>
      <c r="D458" s="69"/>
      <c r="E458" s="88"/>
      <c r="F458" s="67"/>
      <c r="G458" s="73"/>
      <c r="H458" s="73"/>
      <c r="I458" s="74"/>
      <c r="J458" s="74"/>
    </row>
    <row r="459" spans="1:10" ht="95.25" customHeight="1" x14ac:dyDescent="0.25">
      <c r="A459" s="1"/>
      <c r="B459" s="67"/>
      <c r="C459" s="68"/>
      <c r="D459" s="69"/>
      <c r="E459" s="88"/>
      <c r="F459" s="67"/>
      <c r="G459" s="73"/>
      <c r="H459" s="73"/>
      <c r="I459" s="74"/>
      <c r="J459" s="74"/>
    </row>
    <row r="460" spans="1:10" ht="62.25" customHeight="1" x14ac:dyDescent="0.25">
      <c r="A460" s="1"/>
      <c r="B460" s="67"/>
      <c r="C460" s="68"/>
      <c r="D460" s="69"/>
      <c r="E460" s="88"/>
      <c r="F460" s="67"/>
      <c r="G460" s="73"/>
      <c r="H460" s="73"/>
      <c r="I460" s="74"/>
      <c r="J460" s="74"/>
    </row>
    <row r="461" spans="1:10" ht="63.75" customHeight="1" x14ac:dyDescent="0.25">
      <c r="A461" s="1"/>
      <c r="B461" s="67"/>
      <c r="C461" s="68"/>
      <c r="D461" s="69"/>
      <c r="E461" s="88"/>
      <c r="F461" s="67"/>
      <c r="G461" s="73"/>
      <c r="H461" s="73"/>
      <c r="I461" s="74"/>
      <c r="J461" s="74"/>
    </row>
    <row r="462" spans="1:10" ht="75" customHeight="1" x14ac:dyDescent="0.25">
      <c r="A462" s="1"/>
      <c r="B462" s="67"/>
      <c r="C462" s="68"/>
      <c r="D462" s="69"/>
      <c r="E462" s="88"/>
      <c r="F462" s="67"/>
      <c r="G462" s="73"/>
      <c r="H462" s="73"/>
      <c r="I462" s="74"/>
      <c r="J462" s="74"/>
    </row>
    <row r="463" spans="1:10" x14ac:dyDescent="0.25">
      <c r="A463" s="1"/>
      <c r="B463" s="67"/>
      <c r="C463" s="68"/>
      <c r="D463" s="69"/>
      <c r="E463" s="88"/>
      <c r="F463" s="67"/>
      <c r="G463" s="73"/>
      <c r="H463" s="73"/>
      <c r="I463" s="74"/>
      <c r="J463" s="74"/>
    </row>
    <row r="464" spans="1:10" ht="12" customHeight="1" x14ac:dyDescent="0.25">
      <c r="A464" s="1"/>
      <c r="B464" s="67"/>
      <c r="C464" s="68"/>
      <c r="D464" s="69"/>
      <c r="E464" s="88"/>
      <c r="F464" s="67"/>
      <c r="G464" s="73"/>
      <c r="H464" s="73"/>
      <c r="I464" s="74"/>
      <c r="J464" s="74"/>
    </row>
    <row r="465" spans="1:10" x14ac:dyDescent="0.25">
      <c r="A465" s="1"/>
      <c r="B465" s="67"/>
      <c r="C465" s="68"/>
      <c r="D465" s="69"/>
      <c r="E465" s="69"/>
      <c r="F465" s="70"/>
      <c r="G465" s="71"/>
      <c r="H465" s="71"/>
      <c r="I465" s="72"/>
      <c r="J465" s="72"/>
    </row>
    <row r="466" spans="1:10" x14ac:dyDescent="0.25">
      <c r="A466" s="1"/>
      <c r="B466" s="67"/>
      <c r="C466" s="68"/>
      <c r="D466" s="69"/>
      <c r="E466" s="88"/>
      <c r="F466" s="67"/>
      <c r="G466" s="73"/>
      <c r="H466" s="73"/>
      <c r="I466" s="74"/>
      <c r="J466" s="74"/>
    </row>
    <row r="467" spans="1:10" x14ac:dyDescent="0.25">
      <c r="A467" s="1"/>
      <c r="B467" s="67"/>
      <c r="C467" s="68"/>
      <c r="D467" s="69"/>
      <c r="E467" s="69"/>
      <c r="F467" s="70"/>
      <c r="G467" s="71"/>
      <c r="H467" s="71"/>
      <c r="I467" s="72"/>
      <c r="J467" s="72"/>
    </row>
    <row r="468" spans="1:10" ht="82.5" customHeight="1" x14ac:dyDescent="0.25">
      <c r="A468" s="1"/>
      <c r="B468" s="67"/>
      <c r="C468" s="68"/>
      <c r="D468" s="4"/>
      <c r="E468" s="88"/>
      <c r="F468" s="67"/>
      <c r="G468" s="73"/>
      <c r="H468" s="73"/>
      <c r="I468" s="74"/>
      <c r="J468" s="74"/>
    </row>
    <row r="469" spans="1:10" ht="48" customHeight="1" x14ac:dyDescent="0.25">
      <c r="A469" s="1"/>
      <c r="B469" s="67"/>
      <c r="C469" s="68"/>
      <c r="D469" s="4"/>
      <c r="E469" s="88"/>
      <c r="F469" s="67"/>
      <c r="G469" s="73"/>
      <c r="H469" s="73"/>
      <c r="I469" s="74"/>
      <c r="J469" s="74"/>
    </row>
    <row r="470" spans="1:10" x14ac:dyDescent="0.25">
      <c r="A470" s="1"/>
      <c r="B470" s="67"/>
      <c r="C470" s="68"/>
      <c r="D470" s="4"/>
      <c r="E470" s="88"/>
      <c r="F470" s="67"/>
      <c r="G470" s="73"/>
      <c r="H470" s="73"/>
      <c r="I470" s="74"/>
      <c r="J470" s="74"/>
    </row>
    <row r="471" spans="1:10" ht="73.5" customHeight="1" x14ac:dyDescent="0.25">
      <c r="A471" s="1"/>
      <c r="B471" s="67"/>
      <c r="C471" s="68"/>
      <c r="D471" s="91"/>
      <c r="E471" s="88"/>
      <c r="F471" s="92"/>
      <c r="G471" s="93"/>
      <c r="H471" s="93"/>
      <c r="I471" s="74"/>
      <c r="J471" s="74"/>
    </row>
    <row r="472" spans="1:10" x14ac:dyDescent="0.25">
      <c r="A472" s="1"/>
      <c r="B472" s="67"/>
      <c r="C472" s="68"/>
      <c r="D472" s="91"/>
      <c r="E472" s="88"/>
      <c r="F472" s="92"/>
      <c r="G472" s="93"/>
      <c r="H472" s="93"/>
      <c r="I472" s="74"/>
      <c r="J472" s="74"/>
    </row>
    <row r="473" spans="1:10" ht="24" customHeight="1" x14ac:dyDescent="0.25">
      <c r="A473" s="1"/>
      <c r="B473" s="67"/>
      <c r="C473" s="68"/>
      <c r="D473" s="91"/>
      <c r="E473" s="88"/>
      <c r="F473" s="92"/>
      <c r="G473" s="93"/>
      <c r="H473" s="93"/>
      <c r="I473" s="74"/>
      <c r="J473" s="74"/>
    </row>
    <row r="474" spans="1:10" x14ac:dyDescent="0.25">
      <c r="A474" s="1"/>
      <c r="B474" s="67"/>
      <c r="C474" s="68"/>
      <c r="D474" s="91"/>
      <c r="E474" s="88"/>
      <c r="F474" s="67"/>
      <c r="G474" s="73"/>
      <c r="H474" s="73"/>
      <c r="I474" s="74"/>
      <c r="J474" s="74"/>
    </row>
    <row r="475" spans="1:10" ht="24" customHeight="1" x14ac:dyDescent="0.25">
      <c r="A475" s="1"/>
      <c r="B475" s="67"/>
      <c r="C475" s="68"/>
      <c r="D475" s="91"/>
      <c r="E475" s="88"/>
      <c r="F475" s="67"/>
      <c r="G475" s="73"/>
      <c r="H475" s="73"/>
      <c r="I475" s="74"/>
      <c r="J475" s="74"/>
    </row>
    <row r="476" spans="1:10" x14ac:dyDescent="0.25">
      <c r="A476" s="1"/>
      <c r="B476" s="67"/>
      <c r="C476" s="68"/>
      <c r="D476" s="91"/>
      <c r="E476" s="88"/>
      <c r="F476" s="67"/>
      <c r="G476" s="73"/>
      <c r="H476" s="73"/>
      <c r="I476" s="74"/>
      <c r="J476" s="74"/>
    </row>
    <row r="477" spans="1:10" x14ac:dyDescent="0.25">
      <c r="A477" s="1"/>
      <c r="B477" s="67"/>
      <c r="C477" s="68"/>
      <c r="D477" s="91"/>
      <c r="E477" s="88"/>
      <c r="F477" s="67"/>
      <c r="G477" s="73"/>
      <c r="H477" s="73"/>
      <c r="I477" s="74"/>
      <c r="J477" s="74"/>
    </row>
    <row r="478" spans="1:10" x14ac:dyDescent="0.25">
      <c r="A478" s="1"/>
      <c r="B478" s="67"/>
      <c r="C478" s="68"/>
      <c r="D478" s="91"/>
      <c r="E478" s="88"/>
      <c r="F478" s="67"/>
      <c r="G478" s="73"/>
      <c r="H478" s="73"/>
      <c r="I478" s="74"/>
      <c r="J478" s="74"/>
    </row>
    <row r="479" spans="1:10" x14ac:dyDescent="0.25">
      <c r="A479" s="1"/>
      <c r="B479" s="67"/>
      <c r="C479" s="68"/>
      <c r="D479" s="91"/>
      <c r="E479" s="88"/>
      <c r="F479" s="67"/>
      <c r="G479" s="73"/>
      <c r="H479" s="73"/>
      <c r="I479" s="74"/>
      <c r="J479" s="74"/>
    </row>
    <row r="480" spans="1:10" ht="24" customHeight="1" x14ac:dyDescent="0.25">
      <c r="A480" s="1"/>
      <c r="B480" s="67"/>
      <c r="C480" s="68"/>
      <c r="D480" s="91"/>
      <c r="E480" s="88"/>
      <c r="F480" s="67"/>
      <c r="G480" s="73"/>
      <c r="H480" s="73"/>
      <c r="I480" s="74"/>
      <c r="J480" s="74"/>
    </row>
    <row r="481" spans="1:10" x14ac:dyDescent="0.25">
      <c r="A481" s="1"/>
      <c r="B481" s="67"/>
      <c r="C481" s="68"/>
      <c r="D481" s="91"/>
      <c r="E481" s="88"/>
      <c r="F481" s="67"/>
      <c r="G481" s="73"/>
      <c r="H481" s="73"/>
      <c r="I481" s="74"/>
      <c r="J481" s="74"/>
    </row>
    <row r="482" spans="1:10" x14ac:dyDescent="0.25">
      <c r="A482" s="1"/>
      <c r="B482" s="67"/>
      <c r="C482" s="68"/>
      <c r="D482" s="91"/>
      <c r="E482" s="88"/>
      <c r="F482" s="67"/>
      <c r="G482" s="73"/>
      <c r="H482" s="73"/>
      <c r="I482" s="74"/>
      <c r="J482" s="74"/>
    </row>
    <row r="483" spans="1:10" x14ac:dyDescent="0.25">
      <c r="A483" s="1"/>
      <c r="B483" s="67"/>
      <c r="C483" s="68"/>
      <c r="D483" s="91"/>
      <c r="E483" s="88"/>
      <c r="F483" s="67"/>
      <c r="G483" s="73"/>
      <c r="H483" s="73"/>
      <c r="I483" s="74"/>
      <c r="J483" s="74"/>
    </row>
    <row r="484" spans="1:10" x14ac:dyDescent="0.25">
      <c r="A484" s="1"/>
      <c r="B484" s="67"/>
      <c r="C484" s="68"/>
      <c r="D484" s="91"/>
      <c r="E484" s="88"/>
      <c r="F484" s="67"/>
      <c r="G484" s="73"/>
      <c r="H484" s="73"/>
      <c r="I484" s="74"/>
      <c r="J484" s="74"/>
    </row>
    <row r="485" spans="1:10" x14ac:dyDescent="0.25">
      <c r="A485" s="1"/>
      <c r="B485" s="67"/>
      <c r="C485" s="68"/>
      <c r="D485" s="91"/>
      <c r="E485" s="88"/>
      <c r="F485" s="67"/>
      <c r="G485" s="73"/>
      <c r="H485" s="73"/>
      <c r="I485" s="74"/>
      <c r="J485" s="74"/>
    </row>
    <row r="486" spans="1:10" x14ac:dyDescent="0.25">
      <c r="A486" s="1"/>
      <c r="B486" s="67"/>
      <c r="C486" s="68"/>
      <c r="D486" s="91"/>
      <c r="E486" s="88"/>
      <c r="F486" s="67"/>
      <c r="G486" s="73"/>
      <c r="H486" s="73"/>
      <c r="I486" s="74"/>
      <c r="J486" s="74"/>
    </row>
    <row r="487" spans="1:10" x14ac:dyDescent="0.25">
      <c r="A487" s="1"/>
      <c r="B487" s="67"/>
      <c r="C487" s="68"/>
      <c r="D487" s="91"/>
      <c r="E487" s="88"/>
      <c r="F487" s="67"/>
      <c r="G487" s="73"/>
      <c r="H487" s="73"/>
      <c r="I487" s="74"/>
      <c r="J487" s="74"/>
    </row>
    <row r="488" spans="1:10" x14ac:dyDescent="0.25">
      <c r="A488" s="1"/>
      <c r="B488" s="67"/>
      <c r="C488" s="68"/>
      <c r="D488" s="91"/>
      <c r="E488" s="88"/>
      <c r="F488" s="67"/>
      <c r="G488" s="73"/>
      <c r="H488" s="73"/>
      <c r="I488" s="74"/>
      <c r="J488" s="74"/>
    </row>
    <row r="489" spans="1:10" x14ac:dyDescent="0.25">
      <c r="A489" s="1"/>
      <c r="B489" s="67"/>
      <c r="C489" s="68"/>
      <c r="D489" s="91"/>
      <c r="E489" s="88"/>
      <c r="F489" s="67"/>
      <c r="G489" s="73"/>
      <c r="H489" s="73"/>
      <c r="I489" s="74"/>
      <c r="J489" s="74"/>
    </row>
    <row r="490" spans="1:10" x14ac:dyDescent="0.25">
      <c r="A490" s="1"/>
      <c r="B490" s="67"/>
      <c r="C490" s="68"/>
      <c r="D490" s="91"/>
      <c r="E490" s="88"/>
      <c r="F490" s="67"/>
      <c r="G490" s="73"/>
      <c r="H490" s="73"/>
      <c r="I490" s="74"/>
      <c r="J490" s="74"/>
    </row>
    <row r="491" spans="1:10" x14ac:dyDescent="0.25">
      <c r="A491" s="1"/>
      <c r="B491" s="67"/>
      <c r="C491" s="68"/>
      <c r="D491" s="91"/>
      <c r="E491" s="88"/>
      <c r="F491" s="67"/>
      <c r="G491" s="73"/>
      <c r="H491" s="73"/>
      <c r="I491" s="74"/>
      <c r="J491" s="74"/>
    </row>
    <row r="492" spans="1:10" ht="24" customHeight="1" x14ac:dyDescent="0.25">
      <c r="A492" s="1"/>
      <c r="B492" s="67"/>
      <c r="C492" s="68"/>
      <c r="D492" s="91"/>
      <c r="E492" s="88"/>
      <c r="F492" s="67"/>
      <c r="G492" s="73"/>
      <c r="H492" s="73"/>
      <c r="I492" s="74"/>
      <c r="J492" s="74"/>
    </row>
    <row r="493" spans="1:10" x14ac:dyDescent="0.25">
      <c r="A493" s="1"/>
      <c r="B493" s="67"/>
      <c r="C493" s="68"/>
      <c r="D493" s="91"/>
      <c r="E493" s="88"/>
      <c r="F493" s="67"/>
      <c r="G493" s="73"/>
      <c r="H493" s="73"/>
      <c r="I493" s="74"/>
      <c r="J493" s="74"/>
    </row>
    <row r="494" spans="1:10" x14ac:dyDescent="0.25">
      <c r="A494" s="1"/>
      <c r="B494" s="67"/>
      <c r="C494" s="68"/>
      <c r="D494" s="91"/>
      <c r="E494" s="88"/>
      <c r="F494" s="67"/>
      <c r="G494" s="73"/>
      <c r="H494" s="73"/>
      <c r="I494" s="74"/>
      <c r="J494" s="74"/>
    </row>
    <row r="495" spans="1:10" x14ac:dyDescent="0.25">
      <c r="A495" s="1"/>
      <c r="B495" s="67"/>
      <c r="C495" s="68"/>
      <c r="D495" s="91"/>
      <c r="E495" s="88"/>
      <c r="F495" s="67"/>
      <c r="G495" s="73"/>
      <c r="H495" s="73"/>
      <c r="I495" s="74"/>
      <c r="J495" s="74"/>
    </row>
    <row r="496" spans="1:10" x14ac:dyDescent="0.25">
      <c r="A496" s="1"/>
      <c r="B496" s="67"/>
      <c r="C496" s="68"/>
      <c r="D496" s="91"/>
      <c r="E496" s="88"/>
      <c r="F496" s="67"/>
      <c r="G496" s="73"/>
      <c r="H496" s="73"/>
      <c r="I496" s="74"/>
      <c r="J496" s="74"/>
    </row>
    <row r="497" spans="1:10" ht="24" customHeight="1" x14ac:dyDescent="0.25">
      <c r="A497" s="1"/>
      <c r="B497" s="67"/>
      <c r="C497" s="68"/>
      <c r="D497" s="91"/>
      <c r="E497" s="88"/>
      <c r="F497" s="67"/>
      <c r="G497" s="73"/>
      <c r="H497" s="73"/>
      <c r="I497" s="74"/>
      <c r="J497" s="74"/>
    </row>
    <row r="498" spans="1:10" ht="58.5" customHeight="1" x14ac:dyDescent="0.25">
      <c r="A498" s="1"/>
      <c r="B498" s="67"/>
      <c r="C498" s="68"/>
      <c r="D498" s="91"/>
      <c r="E498" s="88"/>
      <c r="F498" s="67"/>
      <c r="G498" s="73"/>
      <c r="H498" s="73"/>
      <c r="I498" s="74"/>
      <c r="J498" s="74"/>
    </row>
    <row r="499" spans="1:10" x14ac:dyDescent="0.25">
      <c r="A499" s="1"/>
      <c r="B499" s="67"/>
      <c r="C499" s="68"/>
      <c r="D499" s="91"/>
      <c r="E499" s="88"/>
      <c r="F499" s="67"/>
      <c r="G499" s="73"/>
      <c r="H499" s="73"/>
      <c r="I499" s="74"/>
      <c r="J499" s="74"/>
    </row>
    <row r="500" spans="1:10" ht="51" customHeight="1" x14ac:dyDescent="0.25">
      <c r="A500" s="1"/>
      <c r="B500" s="67"/>
      <c r="C500" s="68"/>
      <c r="D500" s="91"/>
      <c r="E500" s="88"/>
      <c r="F500" s="67"/>
      <c r="G500" s="73"/>
      <c r="H500" s="73"/>
      <c r="I500" s="74"/>
      <c r="J500" s="74"/>
    </row>
    <row r="501" spans="1:10" x14ac:dyDescent="0.25">
      <c r="A501" s="1"/>
      <c r="B501" s="67"/>
      <c r="C501" s="68"/>
      <c r="D501" s="69"/>
      <c r="E501" s="69"/>
      <c r="F501" s="70"/>
      <c r="G501" s="71"/>
      <c r="H501" s="71"/>
      <c r="I501" s="72"/>
      <c r="J501" s="72"/>
    </row>
    <row r="502" spans="1:10" ht="24" customHeight="1" x14ac:dyDescent="0.25">
      <c r="A502" s="1"/>
      <c r="B502" s="67"/>
      <c r="C502" s="68"/>
      <c r="D502" s="94"/>
      <c r="E502" s="67"/>
      <c r="F502" s="67"/>
      <c r="G502" s="73"/>
      <c r="H502" s="73"/>
      <c r="I502" s="74"/>
      <c r="J502" s="74"/>
    </row>
    <row r="503" spans="1:10" x14ac:dyDescent="0.25">
      <c r="A503" s="1"/>
      <c r="B503" s="67"/>
      <c r="C503" s="75"/>
      <c r="D503" s="76"/>
      <c r="E503" s="76"/>
      <c r="F503" s="77"/>
      <c r="G503" s="78"/>
      <c r="H503" s="78"/>
      <c r="I503" s="79"/>
      <c r="J503" s="79"/>
    </row>
    <row r="504" spans="1:10" ht="36" customHeight="1" x14ac:dyDescent="0.25">
      <c r="A504" s="1"/>
      <c r="B504" s="67"/>
      <c r="C504" s="68"/>
      <c r="D504" s="94"/>
      <c r="E504" s="67"/>
      <c r="F504" s="67"/>
      <c r="G504" s="73"/>
      <c r="H504" s="73"/>
      <c r="I504" s="74"/>
      <c r="J504" s="74"/>
    </row>
    <row r="505" spans="1:10" x14ac:dyDescent="0.25">
      <c r="A505" s="1"/>
      <c r="B505" s="67"/>
      <c r="C505" s="75"/>
      <c r="D505" s="76"/>
      <c r="E505" s="76"/>
      <c r="F505" s="77"/>
      <c r="G505" s="78"/>
      <c r="H505" s="78"/>
      <c r="I505" s="79"/>
      <c r="J505" s="79"/>
    </row>
    <row r="506" spans="1:10" x14ac:dyDescent="0.25">
      <c r="A506" s="1"/>
      <c r="B506" s="67"/>
      <c r="C506" s="68"/>
      <c r="D506" s="69"/>
      <c r="E506" s="69"/>
      <c r="F506" s="70"/>
      <c r="G506" s="95"/>
      <c r="H506" s="95"/>
      <c r="I506" s="72"/>
      <c r="J506" s="72"/>
    </row>
    <row r="507" spans="1:10" ht="66" customHeight="1" x14ac:dyDescent="0.25">
      <c r="A507" s="1"/>
      <c r="B507" s="67"/>
      <c r="C507" s="68"/>
      <c r="D507" s="69"/>
      <c r="E507" s="67"/>
      <c r="F507" s="67"/>
      <c r="G507" s="73"/>
      <c r="H507" s="73"/>
      <c r="I507" s="74"/>
      <c r="J507" s="74"/>
    </row>
    <row r="508" spans="1:10" x14ac:dyDescent="0.25">
      <c r="A508" s="1"/>
      <c r="B508" s="67"/>
      <c r="C508" s="68"/>
      <c r="D508" s="69"/>
      <c r="E508" s="69"/>
      <c r="F508" s="70"/>
      <c r="G508" s="71"/>
      <c r="H508" s="71"/>
      <c r="I508" s="72"/>
      <c r="J508" s="72"/>
    </row>
    <row r="509" spans="1:10" ht="36" customHeight="1" x14ac:dyDescent="0.25">
      <c r="A509" s="1"/>
      <c r="B509" s="67"/>
      <c r="C509" s="96"/>
      <c r="D509" s="69"/>
      <c r="E509" s="67"/>
      <c r="F509" s="67"/>
      <c r="G509" s="73"/>
      <c r="H509" s="73"/>
      <c r="I509" s="74"/>
      <c r="J509" s="74"/>
    </row>
    <row r="510" spans="1:10" x14ac:dyDescent="0.25">
      <c r="A510" s="1"/>
      <c r="B510" s="67"/>
      <c r="C510" s="97"/>
      <c r="D510" s="98"/>
      <c r="E510" s="76"/>
      <c r="F510" s="77"/>
      <c r="G510" s="78"/>
      <c r="H510" s="78"/>
      <c r="I510" s="79"/>
      <c r="J510" s="79"/>
    </row>
    <row r="511" spans="1:10" ht="87" customHeight="1" x14ac:dyDescent="0.25">
      <c r="A511" s="1"/>
      <c r="B511" s="67"/>
      <c r="C511" s="99"/>
      <c r="D511" s="4"/>
      <c r="E511" s="67"/>
      <c r="F511" s="67"/>
      <c r="G511" s="100"/>
      <c r="H511" s="100"/>
      <c r="I511" s="74"/>
      <c r="J511" s="74"/>
    </row>
    <row r="512" spans="1:10" x14ac:dyDescent="0.25">
      <c r="A512" s="1"/>
      <c r="B512" s="67"/>
      <c r="C512" s="97"/>
      <c r="D512" s="98"/>
      <c r="E512" s="76"/>
      <c r="F512" s="77"/>
      <c r="G512" s="78"/>
      <c r="H512" s="78"/>
      <c r="I512" s="79"/>
      <c r="J512" s="79"/>
    </row>
    <row r="513" spans="1:10" x14ac:dyDescent="0.25">
      <c r="A513" s="1"/>
      <c r="B513" s="67"/>
      <c r="C513" s="99"/>
      <c r="D513" s="98"/>
      <c r="E513" s="1"/>
      <c r="F513" s="101"/>
      <c r="I513" s="102"/>
      <c r="J513" s="74"/>
    </row>
    <row r="514" spans="1:10" ht="36" customHeight="1" x14ac:dyDescent="0.25">
      <c r="A514" s="1"/>
      <c r="B514" s="67"/>
      <c r="C514" s="99"/>
      <c r="D514" s="4"/>
      <c r="E514" s="67"/>
      <c r="F514" s="67"/>
      <c r="G514" s="67"/>
      <c r="H514" s="67"/>
      <c r="I514" s="102"/>
      <c r="J514" s="74"/>
    </row>
    <row r="515" spans="1:10" ht="36" customHeight="1" x14ac:dyDescent="0.25">
      <c r="A515" s="1"/>
      <c r="B515" s="67"/>
      <c r="C515" s="99"/>
      <c r="D515" s="4"/>
      <c r="E515" s="67"/>
      <c r="F515" s="67"/>
      <c r="G515" s="103"/>
      <c r="H515" s="67"/>
      <c r="I515" s="102"/>
      <c r="J515" s="102"/>
    </row>
    <row r="516" spans="1:10" ht="48.75" customHeight="1" x14ac:dyDescent="0.25">
      <c r="A516" s="1"/>
      <c r="B516" s="67"/>
      <c r="C516" s="99"/>
      <c r="D516" s="4"/>
      <c r="E516" s="67"/>
      <c r="F516" s="67"/>
      <c r="G516" s="103"/>
      <c r="H516" s="67"/>
      <c r="I516" s="102"/>
      <c r="J516" s="102"/>
    </row>
    <row r="517" spans="1:10" x14ac:dyDescent="0.25">
      <c r="A517" s="1"/>
      <c r="B517" s="67"/>
      <c r="C517" s="99"/>
      <c r="D517" s="76"/>
      <c r="E517" s="1"/>
      <c r="F517" s="101"/>
      <c r="H517" s="1"/>
      <c r="I517" s="102"/>
      <c r="J517" s="74"/>
    </row>
    <row r="518" spans="1:10" x14ac:dyDescent="0.25">
      <c r="A518" s="1"/>
      <c r="B518" s="1"/>
      <c r="C518" s="99"/>
      <c r="D518" s="82"/>
      <c r="E518" s="1"/>
      <c r="F518" s="101"/>
    </row>
    <row r="519" spans="1:10" x14ac:dyDescent="0.25">
      <c r="B519" s="2"/>
    </row>
    <row r="520" spans="1:10" x14ac:dyDescent="0.25">
      <c r="B520" s="2"/>
    </row>
    <row r="521" spans="1:10" x14ac:dyDescent="0.25">
      <c r="B521" s="2"/>
    </row>
    <row r="522" spans="1:10" x14ac:dyDescent="0.25">
      <c r="B522" s="2"/>
    </row>
    <row r="523" spans="1:10" x14ac:dyDescent="0.25">
      <c r="B523" s="2"/>
    </row>
    <row r="524" spans="1:10" x14ac:dyDescent="0.25">
      <c r="B524" s="2"/>
    </row>
    <row r="525" spans="1:10" x14ac:dyDescent="0.25">
      <c r="B525" s="2"/>
    </row>
    <row r="526" spans="1:10" x14ac:dyDescent="0.25">
      <c r="B526" s="2"/>
    </row>
    <row r="527" spans="1:10" x14ac:dyDescent="0.25">
      <c r="B527" s="2"/>
    </row>
    <row r="528" spans="1:10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x14ac:dyDescent="0.25">
      <c r="B1283" s="2"/>
    </row>
    <row r="1284" spans="2:2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  <row r="1291" spans="2:2" x14ac:dyDescent="0.25">
      <c r="B1291" s="2"/>
    </row>
    <row r="1292" spans="2:2" x14ac:dyDescent="0.25">
      <c r="B1292" s="2"/>
    </row>
    <row r="1293" spans="2:2" x14ac:dyDescent="0.25">
      <c r="B1293" s="2"/>
    </row>
    <row r="1294" spans="2:2" x14ac:dyDescent="0.25">
      <c r="B1294" s="2"/>
    </row>
    <row r="1295" spans="2:2" x14ac:dyDescent="0.25">
      <c r="B1295" s="2"/>
    </row>
    <row r="1296" spans="2:2" x14ac:dyDescent="0.25">
      <c r="B1296" s="2"/>
    </row>
    <row r="1297" spans="2:2" x14ac:dyDescent="0.25">
      <c r="B1297" s="2"/>
    </row>
    <row r="1298" spans="2:2" x14ac:dyDescent="0.25">
      <c r="B1298" s="2"/>
    </row>
    <row r="1299" spans="2:2" x14ac:dyDescent="0.25">
      <c r="B1299" s="2"/>
    </row>
    <row r="1300" spans="2:2" x14ac:dyDescent="0.25">
      <c r="B1300" s="2"/>
    </row>
    <row r="1301" spans="2:2" x14ac:dyDescent="0.25">
      <c r="B1301" s="2"/>
    </row>
    <row r="1302" spans="2:2" x14ac:dyDescent="0.25">
      <c r="B1302" s="2"/>
    </row>
    <row r="1303" spans="2:2" x14ac:dyDescent="0.25">
      <c r="B1303" s="2"/>
    </row>
    <row r="1304" spans="2:2" x14ac:dyDescent="0.25">
      <c r="B1304" s="2"/>
    </row>
    <row r="1305" spans="2:2" x14ac:dyDescent="0.25">
      <c r="B1305" s="2"/>
    </row>
    <row r="1306" spans="2:2" x14ac:dyDescent="0.25">
      <c r="B1306" s="2"/>
    </row>
    <row r="1307" spans="2:2" x14ac:dyDescent="0.25">
      <c r="B1307" s="2"/>
    </row>
    <row r="1308" spans="2:2" x14ac:dyDescent="0.25">
      <c r="B1308" s="2"/>
    </row>
    <row r="1309" spans="2:2" x14ac:dyDescent="0.25">
      <c r="B1309" s="2"/>
    </row>
    <row r="1310" spans="2:2" x14ac:dyDescent="0.25">
      <c r="B1310" s="2"/>
    </row>
    <row r="1311" spans="2:2" x14ac:dyDescent="0.25">
      <c r="B1311" s="2"/>
    </row>
    <row r="1312" spans="2:2" x14ac:dyDescent="0.25">
      <c r="B1312" s="2"/>
    </row>
    <row r="1313" spans="2:2" x14ac:dyDescent="0.25">
      <c r="B1313" s="2"/>
    </row>
    <row r="1314" spans="2:2" x14ac:dyDescent="0.25">
      <c r="B1314" s="2"/>
    </row>
    <row r="1315" spans="2:2" x14ac:dyDescent="0.25">
      <c r="B1315" s="2"/>
    </row>
    <row r="1316" spans="2:2" x14ac:dyDescent="0.25">
      <c r="B1316" s="2"/>
    </row>
    <row r="1317" spans="2:2" x14ac:dyDescent="0.25">
      <c r="B1317" s="2"/>
    </row>
    <row r="1318" spans="2:2" x14ac:dyDescent="0.25">
      <c r="B1318" s="2"/>
    </row>
    <row r="1319" spans="2:2" x14ac:dyDescent="0.25">
      <c r="B1319" s="2"/>
    </row>
    <row r="1320" spans="2:2" x14ac:dyDescent="0.25">
      <c r="B1320" s="2"/>
    </row>
    <row r="1321" spans="2:2" x14ac:dyDescent="0.25">
      <c r="B1321" s="2"/>
    </row>
    <row r="1322" spans="2:2" x14ac:dyDescent="0.25">
      <c r="B1322" s="2"/>
    </row>
    <row r="1323" spans="2:2" x14ac:dyDescent="0.25">
      <c r="B1323" s="2"/>
    </row>
    <row r="1324" spans="2:2" x14ac:dyDescent="0.25">
      <c r="B1324" s="2"/>
    </row>
    <row r="1325" spans="2:2" x14ac:dyDescent="0.25">
      <c r="B1325" s="2"/>
    </row>
    <row r="1326" spans="2:2" x14ac:dyDescent="0.25">
      <c r="B1326" s="2"/>
    </row>
    <row r="1327" spans="2:2" x14ac:dyDescent="0.25">
      <c r="B1327" s="2"/>
    </row>
    <row r="1328" spans="2:2" x14ac:dyDescent="0.25">
      <c r="B1328" s="2"/>
    </row>
    <row r="1329" spans="2:2" x14ac:dyDescent="0.25">
      <c r="B1329" s="2"/>
    </row>
    <row r="1330" spans="2:2" x14ac:dyDescent="0.25">
      <c r="B1330" s="2"/>
    </row>
    <row r="1331" spans="2:2" x14ac:dyDescent="0.25">
      <c r="B1331" s="2"/>
    </row>
    <row r="1332" spans="2:2" x14ac:dyDescent="0.25">
      <c r="B1332" s="2"/>
    </row>
    <row r="1333" spans="2:2" x14ac:dyDescent="0.25">
      <c r="B1333" s="2"/>
    </row>
    <row r="1334" spans="2:2" x14ac:dyDescent="0.25">
      <c r="B1334" s="2"/>
    </row>
    <row r="1335" spans="2:2" x14ac:dyDescent="0.25">
      <c r="B1335" s="2"/>
    </row>
    <row r="1336" spans="2:2" x14ac:dyDescent="0.25">
      <c r="B1336" s="2"/>
    </row>
    <row r="1337" spans="2:2" x14ac:dyDescent="0.25">
      <c r="B1337" s="2"/>
    </row>
    <row r="1338" spans="2:2" x14ac:dyDescent="0.25">
      <c r="B1338" s="2"/>
    </row>
    <row r="1339" spans="2:2" x14ac:dyDescent="0.25">
      <c r="B1339" s="2"/>
    </row>
    <row r="1340" spans="2:2" x14ac:dyDescent="0.25">
      <c r="B1340" s="2"/>
    </row>
    <row r="1341" spans="2:2" x14ac:dyDescent="0.25">
      <c r="B1341" s="2"/>
    </row>
    <row r="1342" spans="2:2" x14ac:dyDescent="0.25">
      <c r="B1342" s="2"/>
    </row>
    <row r="1343" spans="2:2" x14ac:dyDescent="0.25">
      <c r="B1343" s="2"/>
    </row>
    <row r="1344" spans="2:2" x14ac:dyDescent="0.25">
      <c r="B1344" s="2"/>
    </row>
    <row r="1345" spans="2:2" x14ac:dyDescent="0.25">
      <c r="B1345" s="2"/>
    </row>
    <row r="1346" spans="2:2" x14ac:dyDescent="0.25">
      <c r="B1346" s="2"/>
    </row>
    <row r="1347" spans="2:2" x14ac:dyDescent="0.25">
      <c r="B1347" s="2"/>
    </row>
    <row r="1348" spans="2:2" x14ac:dyDescent="0.25">
      <c r="B1348" s="2"/>
    </row>
    <row r="1349" spans="2:2" x14ac:dyDescent="0.25">
      <c r="B1349" s="2"/>
    </row>
    <row r="1350" spans="2:2" x14ac:dyDescent="0.25">
      <c r="B1350" s="2"/>
    </row>
    <row r="1351" spans="2:2" x14ac:dyDescent="0.25">
      <c r="B1351" s="2"/>
    </row>
    <row r="1352" spans="2:2" x14ac:dyDescent="0.25">
      <c r="B1352" s="2"/>
    </row>
    <row r="1353" spans="2:2" x14ac:dyDescent="0.25">
      <c r="B1353" s="2"/>
    </row>
    <row r="1354" spans="2:2" x14ac:dyDescent="0.25">
      <c r="B1354" s="2"/>
    </row>
    <row r="1355" spans="2:2" x14ac:dyDescent="0.25">
      <c r="B1355" s="2"/>
    </row>
    <row r="1356" spans="2:2" x14ac:dyDescent="0.25">
      <c r="B1356" s="2"/>
    </row>
    <row r="1357" spans="2:2" x14ac:dyDescent="0.25">
      <c r="B1357" s="2"/>
    </row>
    <row r="1358" spans="2:2" x14ac:dyDescent="0.25">
      <c r="B1358" s="2"/>
    </row>
    <row r="1359" spans="2:2" x14ac:dyDescent="0.25">
      <c r="B1359" s="2"/>
    </row>
    <row r="1360" spans="2:2" x14ac:dyDescent="0.25">
      <c r="B1360" s="2"/>
    </row>
    <row r="1361" spans="2:2" x14ac:dyDescent="0.25">
      <c r="B1361" s="2"/>
    </row>
    <row r="1362" spans="2:2" x14ac:dyDescent="0.25">
      <c r="B1362" s="2"/>
    </row>
    <row r="1363" spans="2:2" x14ac:dyDescent="0.25">
      <c r="B1363" s="2"/>
    </row>
    <row r="1364" spans="2:2" x14ac:dyDescent="0.25">
      <c r="B1364" s="2"/>
    </row>
    <row r="1365" spans="2:2" x14ac:dyDescent="0.25">
      <c r="B1365" s="2"/>
    </row>
    <row r="1366" spans="2:2" x14ac:dyDescent="0.25">
      <c r="B1366" s="2"/>
    </row>
    <row r="1367" spans="2:2" x14ac:dyDescent="0.25">
      <c r="B1367" s="2"/>
    </row>
    <row r="1368" spans="2:2" x14ac:dyDescent="0.25">
      <c r="B1368" s="2"/>
    </row>
    <row r="1369" spans="2:2" x14ac:dyDescent="0.25">
      <c r="B1369" s="2"/>
    </row>
    <row r="1370" spans="2:2" x14ac:dyDescent="0.25">
      <c r="B1370" s="2"/>
    </row>
    <row r="1371" spans="2:2" x14ac:dyDescent="0.25">
      <c r="B1371" s="2"/>
    </row>
    <row r="1372" spans="2:2" x14ac:dyDescent="0.25">
      <c r="B1372" s="2"/>
    </row>
    <row r="1373" spans="2:2" x14ac:dyDescent="0.25">
      <c r="B1373" s="2"/>
    </row>
    <row r="1374" spans="2:2" x14ac:dyDescent="0.25">
      <c r="B1374" s="2"/>
    </row>
    <row r="1375" spans="2:2" x14ac:dyDescent="0.25">
      <c r="B1375" s="2"/>
    </row>
    <row r="1376" spans="2:2" x14ac:dyDescent="0.25">
      <c r="B1376" s="2"/>
    </row>
    <row r="1377" spans="2:2" x14ac:dyDescent="0.25">
      <c r="B1377" s="2"/>
    </row>
    <row r="1378" spans="2:2" x14ac:dyDescent="0.25">
      <c r="B1378" s="2"/>
    </row>
    <row r="1379" spans="2:2" x14ac:dyDescent="0.25">
      <c r="B1379" s="2"/>
    </row>
    <row r="1380" spans="2:2" x14ac:dyDescent="0.25">
      <c r="B1380" s="2"/>
    </row>
    <row r="1381" spans="2:2" x14ac:dyDescent="0.25">
      <c r="B1381" s="2"/>
    </row>
    <row r="1382" spans="2:2" x14ac:dyDescent="0.25">
      <c r="B1382" s="2"/>
    </row>
    <row r="1383" spans="2:2" x14ac:dyDescent="0.25">
      <c r="B1383" s="2"/>
    </row>
    <row r="1384" spans="2:2" x14ac:dyDescent="0.25">
      <c r="B1384" s="2"/>
    </row>
    <row r="1385" spans="2:2" x14ac:dyDescent="0.25">
      <c r="B1385" s="2"/>
    </row>
    <row r="1386" spans="2:2" x14ac:dyDescent="0.25">
      <c r="B1386" s="2"/>
    </row>
    <row r="1387" spans="2:2" x14ac:dyDescent="0.25">
      <c r="B1387" s="2"/>
    </row>
    <row r="1388" spans="2:2" x14ac:dyDescent="0.25">
      <c r="B1388" s="2"/>
    </row>
    <row r="1389" spans="2:2" x14ac:dyDescent="0.25">
      <c r="B1389" s="2"/>
    </row>
    <row r="1390" spans="2:2" x14ac:dyDescent="0.25">
      <c r="B1390" s="2"/>
    </row>
    <row r="1391" spans="2:2" x14ac:dyDescent="0.25">
      <c r="B1391" s="2"/>
    </row>
    <row r="1392" spans="2:2" x14ac:dyDescent="0.25">
      <c r="B1392" s="2"/>
    </row>
    <row r="1393" spans="2:2" x14ac:dyDescent="0.25">
      <c r="B1393" s="2"/>
    </row>
    <row r="1394" spans="2:2" x14ac:dyDescent="0.25">
      <c r="B1394" s="2"/>
    </row>
    <row r="1395" spans="2:2" x14ac:dyDescent="0.25">
      <c r="B1395" s="2"/>
    </row>
    <row r="1396" spans="2:2" x14ac:dyDescent="0.25">
      <c r="B1396" s="2"/>
    </row>
    <row r="1397" spans="2:2" x14ac:dyDescent="0.25">
      <c r="B1397" s="2"/>
    </row>
    <row r="1398" spans="2:2" x14ac:dyDescent="0.25">
      <c r="B1398" s="2"/>
    </row>
    <row r="1399" spans="2:2" x14ac:dyDescent="0.25">
      <c r="B1399" s="2"/>
    </row>
    <row r="1400" spans="2:2" x14ac:dyDescent="0.25">
      <c r="B1400" s="2"/>
    </row>
    <row r="1401" spans="2:2" x14ac:dyDescent="0.25">
      <c r="B1401" s="2"/>
    </row>
    <row r="1402" spans="2:2" x14ac:dyDescent="0.25">
      <c r="B1402" s="2"/>
    </row>
    <row r="1403" spans="2:2" x14ac:dyDescent="0.25">
      <c r="B1403" s="2"/>
    </row>
    <row r="1404" spans="2:2" x14ac:dyDescent="0.25">
      <c r="B1404" s="2"/>
    </row>
    <row r="1405" spans="2:2" x14ac:dyDescent="0.25">
      <c r="B1405" s="2"/>
    </row>
    <row r="1406" spans="2:2" x14ac:dyDescent="0.25">
      <c r="B1406" s="2"/>
    </row>
    <row r="1407" spans="2:2" x14ac:dyDescent="0.25">
      <c r="B1407" s="2"/>
    </row>
    <row r="1408" spans="2:2" x14ac:dyDescent="0.25">
      <c r="B1408" s="2"/>
    </row>
    <row r="1409" spans="2:2" x14ac:dyDescent="0.25">
      <c r="B1409" s="2"/>
    </row>
    <row r="1410" spans="2:2" x14ac:dyDescent="0.25">
      <c r="B1410" s="2"/>
    </row>
    <row r="1411" spans="2:2" x14ac:dyDescent="0.25">
      <c r="B1411" s="2"/>
    </row>
    <row r="1412" spans="2:2" x14ac:dyDescent="0.25">
      <c r="B1412" s="2"/>
    </row>
    <row r="1413" spans="2:2" x14ac:dyDescent="0.25">
      <c r="B1413" s="2"/>
    </row>
    <row r="1414" spans="2:2" x14ac:dyDescent="0.25">
      <c r="B1414" s="2"/>
    </row>
    <row r="1415" spans="2:2" x14ac:dyDescent="0.25">
      <c r="B1415" s="2"/>
    </row>
    <row r="1416" spans="2:2" x14ac:dyDescent="0.25">
      <c r="B1416" s="2"/>
    </row>
    <row r="1417" spans="2:2" x14ac:dyDescent="0.25">
      <c r="B1417" s="2"/>
    </row>
    <row r="1418" spans="2:2" x14ac:dyDescent="0.25">
      <c r="B1418" s="2"/>
    </row>
    <row r="1419" spans="2:2" x14ac:dyDescent="0.25">
      <c r="B1419" s="2"/>
    </row>
    <row r="1420" spans="2:2" x14ac:dyDescent="0.25">
      <c r="B1420" s="2"/>
    </row>
    <row r="1421" spans="2:2" x14ac:dyDescent="0.25">
      <c r="B1421" s="2"/>
    </row>
    <row r="1422" spans="2:2" x14ac:dyDescent="0.25">
      <c r="B1422" s="2"/>
    </row>
    <row r="1423" spans="2:2" x14ac:dyDescent="0.25">
      <c r="B1423" s="2"/>
    </row>
    <row r="1424" spans="2:2" x14ac:dyDescent="0.25">
      <c r="B1424" s="2"/>
    </row>
    <row r="1425" spans="2:2" x14ac:dyDescent="0.25">
      <c r="B1425" s="2"/>
    </row>
    <row r="1426" spans="2:2" x14ac:dyDescent="0.25">
      <c r="B1426" s="2"/>
    </row>
    <row r="1427" spans="2:2" x14ac:dyDescent="0.25">
      <c r="B1427" s="2"/>
    </row>
    <row r="1428" spans="2:2" x14ac:dyDescent="0.25">
      <c r="B1428" s="2"/>
    </row>
    <row r="1429" spans="2:2" x14ac:dyDescent="0.25">
      <c r="B1429" s="2"/>
    </row>
    <row r="1430" spans="2:2" x14ac:dyDescent="0.25">
      <c r="B1430" s="2"/>
    </row>
    <row r="1431" spans="2:2" x14ac:dyDescent="0.25">
      <c r="B1431" s="2"/>
    </row>
    <row r="1432" spans="2:2" x14ac:dyDescent="0.25">
      <c r="B1432" s="2"/>
    </row>
    <row r="1433" spans="2:2" x14ac:dyDescent="0.25">
      <c r="B1433" s="2"/>
    </row>
    <row r="1434" spans="2:2" x14ac:dyDescent="0.25">
      <c r="B1434" s="2"/>
    </row>
    <row r="1435" spans="2:2" x14ac:dyDescent="0.25">
      <c r="B1435" s="2"/>
    </row>
    <row r="1436" spans="2:2" x14ac:dyDescent="0.25">
      <c r="B1436" s="2"/>
    </row>
    <row r="1437" spans="2:2" x14ac:dyDescent="0.25">
      <c r="B1437" s="2"/>
    </row>
    <row r="1438" spans="2:2" x14ac:dyDescent="0.25">
      <c r="B1438" s="2"/>
    </row>
    <row r="1439" spans="2:2" x14ac:dyDescent="0.25">
      <c r="B1439" s="2"/>
    </row>
    <row r="1440" spans="2:2" x14ac:dyDescent="0.25">
      <c r="B1440" s="2"/>
    </row>
    <row r="1441" spans="2:2" x14ac:dyDescent="0.25">
      <c r="B1441" s="2"/>
    </row>
    <row r="1442" spans="2:2" x14ac:dyDescent="0.25">
      <c r="B1442" s="2"/>
    </row>
    <row r="1443" spans="2:2" x14ac:dyDescent="0.25">
      <c r="B1443" s="2"/>
    </row>
    <row r="1444" spans="2:2" x14ac:dyDescent="0.25">
      <c r="B1444" s="2"/>
    </row>
    <row r="1445" spans="2:2" x14ac:dyDescent="0.25">
      <c r="B1445" s="2"/>
    </row>
    <row r="1446" spans="2:2" x14ac:dyDescent="0.25">
      <c r="B1446" s="2"/>
    </row>
    <row r="1447" spans="2:2" x14ac:dyDescent="0.25">
      <c r="B1447" s="2"/>
    </row>
    <row r="1448" spans="2:2" x14ac:dyDescent="0.25">
      <c r="B1448" s="2"/>
    </row>
    <row r="1449" spans="2:2" x14ac:dyDescent="0.25">
      <c r="B1449" s="2"/>
    </row>
    <row r="1450" spans="2:2" x14ac:dyDescent="0.25">
      <c r="B1450" s="2"/>
    </row>
    <row r="1451" spans="2:2" x14ac:dyDescent="0.25">
      <c r="B1451" s="2"/>
    </row>
    <row r="1452" spans="2:2" x14ac:dyDescent="0.25">
      <c r="B1452" s="2"/>
    </row>
    <row r="1453" spans="2:2" x14ac:dyDescent="0.25">
      <c r="B1453" s="2"/>
    </row>
    <row r="1454" spans="2:2" x14ac:dyDescent="0.25">
      <c r="B1454" s="2"/>
    </row>
    <row r="1455" spans="2:2" x14ac:dyDescent="0.25">
      <c r="B1455" s="2"/>
    </row>
    <row r="1456" spans="2:2" x14ac:dyDescent="0.25">
      <c r="B1456" s="2"/>
    </row>
    <row r="1457" spans="2:2" x14ac:dyDescent="0.25">
      <c r="B1457" s="2"/>
    </row>
    <row r="1458" spans="2:2" x14ac:dyDescent="0.25">
      <c r="B1458" s="2"/>
    </row>
    <row r="1459" spans="2:2" x14ac:dyDescent="0.25">
      <c r="B1459" s="2"/>
    </row>
    <row r="1460" spans="2:2" x14ac:dyDescent="0.25">
      <c r="B1460" s="2"/>
    </row>
    <row r="1461" spans="2:2" x14ac:dyDescent="0.25">
      <c r="B1461" s="2"/>
    </row>
    <row r="1462" spans="2:2" x14ac:dyDescent="0.25">
      <c r="B1462" s="2"/>
    </row>
    <row r="1463" spans="2:2" x14ac:dyDescent="0.25">
      <c r="B1463" s="2"/>
    </row>
    <row r="1464" spans="2:2" x14ac:dyDescent="0.25">
      <c r="B1464" s="2"/>
    </row>
    <row r="1465" spans="2:2" x14ac:dyDescent="0.25">
      <c r="B1465" s="2"/>
    </row>
    <row r="1466" spans="2:2" x14ac:dyDescent="0.25">
      <c r="B1466" s="2"/>
    </row>
    <row r="1467" spans="2:2" x14ac:dyDescent="0.25">
      <c r="B1467" s="2"/>
    </row>
    <row r="1468" spans="2:2" x14ac:dyDescent="0.25">
      <c r="B1468" s="2"/>
    </row>
    <row r="1469" spans="2:2" x14ac:dyDescent="0.25">
      <c r="B1469" s="2"/>
    </row>
    <row r="1470" spans="2:2" x14ac:dyDescent="0.25">
      <c r="B1470" s="2"/>
    </row>
    <row r="1471" spans="2:2" x14ac:dyDescent="0.25">
      <c r="B1471" s="2"/>
    </row>
    <row r="1472" spans="2:2" x14ac:dyDescent="0.25">
      <c r="B1472" s="2"/>
    </row>
    <row r="1473" spans="2:2" x14ac:dyDescent="0.25">
      <c r="B1473" s="2"/>
    </row>
    <row r="1474" spans="2:2" x14ac:dyDescent="0.25">
      <c r="B1474" s="2"/>
    </row>
    <row r="1475" spans="2:2" x14ac:dyDescent="0.25">
      <c r="B1475" s="2"/>
    </row>
    <row r="1476" spans="2:2" x14ac:dyDescent="0.25">
      <c r="B1476" s="2"/>
    </row>
    <row r="1477" spans="2:2" x14ac:dyDescent="0.25">
      <c r="B1477" s="2"/>
    </row>
    <row r="1478" spans="2:2" x14ac:dyDescent="0.25">
      <c r="B1478" s="2"/>
    </row>
    <row r="1479" spans="2:2" x14ac:dyDescent="0.25">
      <c r="B1479" s="2"/>
    </row>
    <row r="1480" spans="2:2" x14ac:dyDescent="0.25">
      <c r="B1480" s="2"/>
    </row>
    <row r="1481" spans="2:2" x14ac:dyDescent="0.25">
      <c r="B1481" s="2"/>
    </row>
    <row r="1482" spans="2:2" x14ac:dyDescent="0.25">
      <c r="B1482" s="2"/>
    </row>
    <row r="1483" spans="2:2" x14ac:dyDescent="0.25">
      <c r="B1483" s="2"/>
    </row>
    <row r="1484" spans="2:2" x14ac:dyDescent="0.25">
      <c r="B1484" s="2"/>
    </row>
    <row r="1485" spans="2:2" x14ac:dyDescent="0.25">
      <c r="B1485" s="2"/>
    </row>
    <row r="1486" spans="2:2" x14ac:dyDescent="0.25">
      <c r="B1486" s="2"/>
    </row>
    <row r="1487" spans="2:2" x14ac:dyDescent="0.25">
      <c r="B1487" s="2"/>
    </row>
    <row r="1488" spans="2:2" x14ac:dyDescent="0.25">
      <c r="B1488" s="2"/>
    </row>
    <row r="1489" spans="2:2" x14ac:dyDescent="0.25">
      <c r="B1489" s="2"/>
    </row>
    <row r="1490" spans="2:2" x14ac:dyDescent="0.25">
      <c r="B1490" s="2"/>
    </row>
    <row r="1491" spans="2:2" x14ac:dyDescent="0.25">
      <c r="B1491" s="2"/>
    </row>
    <row r="1492" spans="2:2" x14ac:dyDescent="0.25">
      <c r="B1492" s="2"/>
    </row>
    <row r="1493" spans="2:2" x14ac:dyDescent="0.25">
      <c r="B1493" s="2"/>
    </row>
    <row r="1494" spans="2:2" x14ac:dyDescent="0.25">
      <c r="B1494" s="2"/>
    </row>
    <row r="1495" spans="2:2" x14ac:dyDescent="0.25">
      <c r="B1495" s="2"/>
    </row>
    <row r="1496" spans="2:2" x14ac:dyDescent="0.25">
      <c r="B1496" s="2"/>
    </row>
    <row r="1497" spans="2:2" x14ac:dyDescent="0.25">
      <c r="B1497" s="2"/>
    </row>
    <row r="1498" spans="2:2" x14ac:dyDescent="0.25">
      <c r="B1498" s="2"/>
    </row>
    <row r="1499" spans="2:2" x14ac:dyDescent="0.25">
      <c r="B1499" s="2"/>
    </row>
    <row r="1500" spans="2:2" x14ac:dyDescent="0.25">
      <c r="B1500" s="2"/>
    </row>
    <row r="1501" spans="2:2" x14ac:dyDescent="0.25">
      <c r="B1501" s="2"/>
    </row>
    <row r="1502" spans="2:2" x14ac:dyDescent="0.25">
      <c r="B1502" s="2"/>
    </row>
    <row r="1503" spans="2:2" x14ac:dyDescent="0.25">
      <c r="B1503" s="2"/>
    </row>
    <row r="1504" spans="2:2" x14ac:dyDescent="0.25">
      <c r="B1504" s="2"/>
    </row>
    <row r="1505" spans="2:2" x14ac:dyDescent="0.25">
      <c r="B1505" s="2"/>
    </row>
    <row r="1506" spans="2:2" x14ac:dyDescent="0.25">
      <c r="B1506" s="2"/>
    </row>
    <row r="1507" spans="2:2" x14ac:dyDescent="0.25">
      <c r="B1507" s="2"/>
    </row>
    <row r="1508" spans="2:2" x14ac:dyDescent="0.25">
      <c r="B1508" s="2"/>
    </row>
    <row r="1509" spans="2:2" x14ac:dyDescent="0.25">
      <c r="B1509" s="2"/>
    </row>
    <row r="1510" spans="2:2" x14ac:dyDescent="0.25">
      <c r="B1510" s="2"/>
    </row>
    <row r="1511" spans="2:2" x14ac:dyDescent="0.25">
      <c r="B1511" s="2"/>
    </row>
    <row r="1512" spans="2:2" x14ac:dyDescent="0.25">
      <c r="B1512" s="2"/>
    </row>
    <row r="1513" spans="2:2" x14ac:dyDescent="0.25">
      <c r="B1513" s="2"/>
    </row>
    <row r="1514" spans="2:2" x14ac:dyDescent="0.25">
      <c r="B1514" s="2"/>
    </row>
    <row r="1515" spans="2:2" x14ac:dyDescent="0.25">
      <c r="B1515" s="2"/>
    </row>
    <row r="1516" spans="2:2" x14ac:dyDescent="0.25">
      <c r="B1516" s="2"/>
    </row>
    <row r="1517" spans="2:2" x14ac:dyDescent="0.25">
      <c r="B1517" s="2"/>
    </row>
    <row r="1518" spans="2:2" x14ac:dyDescent="0.25">
      <c r="B1518" s="2"/>
    </row>
    <row r="1519" spans="2:2" x14ac:dyDescent="0.25">
      <c r="B1519" s="2"/>
    </row>
    <row r="1520" spans="2:2" x14ac:dyDescent="0.25">
      <c r="B1520" s="2"/>
    </row>
    <row r="1521" spans="2:2" x14ac:dyDescent="0.25">
      <c r="B1521" s="2"/>
    </row>
    <row r="1522" spans="2:2" x14ac:dyDescent="0.25">
      <c r="B1522" s="2"/>
    </row>
    <row r="1523" spans="2:2" x14ac:dyDescent="0.25">
      <c r="B1523" s="2"/>
    </row>
    <row r="1524" spans="2:2" x14ac:dyDescent="0.25">
      <c r="B1524" s="2"/>
    </row>
    <row r="1525" spans="2:2" x14ac:dyDescent="0.25">
      <c r="B1525" s="2"/>
    </row>
    <row r="1526" spans="2:2" x14ac:dyDescent="0.25">
      <c r="B1526" s="2"/>
    </row>
    <row r="1527" spans="2:2" x14ac:dyDescent="0.25">
      <c r="B1527" s="2"/>
    </row>
    <row r="1528" spans="2:2" x14ac:dyDescent="0.25">
      <c r="B1528" s="2"/>
    </row>
    <row r="1529" spans="2:2" x14ac:dyDescent="0.25">
      <c r="B1529" s="2"/>
    </row>
    <row r="1530" spans="2:2" x14ac:dyDescent="0.25">
      <c r="B1530" s="2"/>
    </row>
    <row r="1531" spans="2:2" x14ac:dyDescent="0.25">
      <c r="B1531" s="2"/>
    </row>
    <row r="1532" spans="2:2" x14ac:dyDescent="0.25">
      <c r="B1532" s="2"/>
    </row>
    <row r="1533" spans="2:2" x14ac:dyDescent="0.25">
      <c r="B1533" s="2"/>
    </row>
    <row r="1534" spans="2:2" x14ac:dyDescent="0.25">
      <c r="B1534" s="2"/>
    </row>
    <row r="1535" spans="2:2" x14ac:dyDescent="0.25">
      <c r="B1535" s="2"/>
    </row>
    <row r="1536" spans="2:2" x14ac:dyDescent="0.25">
      <c r="B1536" s="2"/>
    </row>
    <row r="1537" spans="2:2" x14ac:dyDescent="0.25">
      <c r="B1537" s="2"/>
    </row>
    <row r="1538" spans="2:2" x14ac:dyDescent="0.25">
      <c r="B1538" s="2"/>
    </row>
    <row r="1539" spans="2:2" x14ac:dyDescent="0.25">
      <c r="B1539" s="2"/>
    </row>
    <row r="1540" spans="2:2" x14ac:dyDescent="0.25">
      <c r="B1540" s="2"/>
    </row>
    <row r="1541" spans="2:2" x14ac:dyDescent="0.25">
      <c r="B1541" s="2"/>
    </row>
    <row r="1542" spans="2:2" x14ac:dyDescent="0.25">
      <c r="B1542" s="2"/>
    </row>
    <row r="1543" spans="2:2" x14ac:dyDescent="0.25">
      <c r="B1543" s="2"/>
    </row>
    <row r="1544" spans="2:2" x14ac:dyDescent="0.25">
      <c r="B1544" s="2"/>
    </row>
    <row r="1545" spans="2:2" x14ac:dyDescent="0.25">
      <c r="B1545" s="2"/>
    </row>
    <row r="1546" spans="2:2" x14ac:dyDescent="0.25">
      <c r="B1546" s="2"/>
    </row>
    <row r="1547" spans="2:2" x14ac:dyDescent="0.25">
      <c r="B1547" s="2"/>
    </row>
    <row r="1548" spans="2:2" x14ac:dyDescent="0.25">
      <c r="B1548" s="2"/>
    </row>
    <row r="1549" spans="2:2" x14ac:dyDescent="0.25">
      <c r="B1549" s="2"/>
    </row>
    <row r="1550" spans="2:2" x14ac:dyDescent="0.25">
      <c r="B1550" s="2"/>
    </row>
    <row r="1551" spans="2:2" x14ac:dyDescent="0.25">
      <c r="B1551" s="2"/>
    </row>
    <row r="1552" spans="2:2" x14ac:dyDescent="0.25">
      <c r="B1552" s="2"/>
    </row>
    <row r="1553" spans="2:2" x14ac:dyDescent="0.25">
      <c r="B1553" s="2"/>
    </row>
    <row r="1554" spans="2:2" x14ac:dyDescent="0.25">
      <c r="B1554" s="2"/>
    </row>
    <row r="1555" spans="2:2" x14ac:dyDescent="0.25">
      <c r="B1555" s="2"/>
    </row>
    <row r="1556" spans="2:2" x14ac:dyDescent="0.25">
      <c r="B1556" s="2"/>
    </row>
    <row r="1557" spans="2:2" x14ac:dyDescent="0.25">
      <c r="B1557" s="2"/>
    </row>
    <row r="1558" spans="2:2" x14ac:dyDescent="0.25">
      <c r="B1558" s="2"/>
    </row>
    <row r="1559" spans="2:2" x14ac:dyDescent="0.25">
      <c r="B1559" s="2"/>
    </row>
    <row r="1560" spans="2:2" x14ac:dyDescent="0.25">
      <c r="B1560" s="2"/>
    </row>
    <row r="1561" spans="2:2" x14ac:dyDescent="0.25">
      <c r="B1561" s="2"/>
    </row>
    <row r="1562" spans="2:2" x14ac:dyDescent="0.25">
      <c r="B1562" s="2"/>
    </row>
    <row r="1563" spans="2:2" x14ac:dyDescent="0.25">
      <c r="B1563" s="2"/>
    </row>
    <row r="1564" spans="2:2" x14ac:dyDescent="0.25">
      <c r="B1564" s="2"/>
    </row>
    <row r="1565" spans="2:2" x14ac:dyDescent="0.25">
      <c r="B1565" s="2"/>
    </row>
    <row r="1566" spans="2:2" x14ac:dyDescent="0.25">
      <c r="B1566" s="2"/>
    </row>
    <row r="1567" spans="2:2" x14ac:dyDescent="0.25">
      <c r="B1567" s="2"/>
    </row>
    <row r="1568" spans="2:2" x14ac:dyDescent="0.25">
      <c r="B1568" s="2"/>
    </row>
    <row r="1569" spans="2:2" x14ac:dyDescent="0.25">
      <c r="B1569" s="2"/>
    </row>
    <row r="1570" spans="2:2" x14ac:dyDescent="0.25">
      <c r="B1570" s="2"/>
    </row>
    <row r="1571" spans="2:2" x14ac:dyDescent="0.25">
      <c r="B1571" s="2"/>
    </row>
    <row r="1572" spans="2:2" x14ac:dyDescent="0.25">
      <c r="B1572" s="2"/>
    </row>
    <row r="1573" spans="2:2" x14ac:dyDescent="0.25">
      <c r="B1573" s="2"/>
    </row>
    <row r="1574" spans="2:2" x14ac:dyDescent="0.25">
      <c r="B1574" s="2"/>
    </row>
    <row r="1575" spans="2:2" x14ac:dyDescent="0.25">
      <c r="B1575" s="2"/>
    </row>
    <row r="1576" spans="2:2" x14ac:dyDescent="0.25">
      <c r="B1576" s="2"/>
    </row>
    <row r="1577" spans="2:2" x14ac:dyDescent="0.25">
      <c r="B1577" s="2"/>
    </row>
    <row r="1578" spans="2:2" x14ac:dyDescent="0.25">
      <c r="B1578" s="2"/>
    </row>
    <row r="1579" spans="2:2" x14ac:dyDescent="0.25">
      <c r="B1579" s="2"/>
    </row>
    <row r="1580" spans="2:2" x14ac:dyDescent="0.25">
      <c r="B1580" s="2"/>
    </row>
    <row r="1581" spans="2:2" x14ac:dyDescent="0.25">
      <c r="B1581" s="2"/>
    </row>
    <row r="1582" spans="2:2" x14ac:dyDescent="0.25">
      <c r="B1582" s="2"/>
    </row>
    <row r="1583" spans="2:2" x14ac:dyDescent="0.25">
      <c r="B1583" s="2"/>
    </row>
    <row r="1584" spans="2:2" x14ac:dyDescent="0.25">
      <c r="B1584" s="2"/>
    </row>
    <row r="1585" spans="2:2" x14ac:dyDescent="0.25">
      <c r="B1585" s="2"/>
    </row>
    <row r="1586" spans="2:2" x14ac:dyDescent="0.25">
      <c r="B1586" s="2"/>
    </row>
    <row r="1587" spans="2:2" x14ac:dyDescent="0.25">
      <c r="B1587" s="2"/>
    </row>
    <row r="1588" spans="2:2" x14ac:dyDescent="0.25">
      <c r="B1588" s="2"/>
    </row>
    <row r="1589" spans="2:2" x14ac:dyDescent="0.25">
      <c r="B1589" s="2"/>
    </row>
    <row r="1590" spans="2:2" x14ac:dyDescent="0.25">
      <c r="B1590" s="2"/>
    </row>
    <row r="1591" spans="2:2" x14ac:dyDescent="0.25">
      <c r="B1591" s="2"/>
    </row>
    <row r="1592" spans="2:2" x14ac:dyDescent="0.25">
      <c r="B1592" s="2"/>
    </row>
    <row r="1593" spans="2:2" x14ac:dyDescent="0.25">
      <c r="B1593" s="2"/>
    </row>
    <row r="1594" spans="2:2" x14ac:dyDescent="0.25">
      <c r="B1594" s="2"/>
    </row>
    <row r="1595" spans="2:2" x14ac:dyDescent="0.25">
      <c r="B1595" s="2"/>
    </row>
    <row r="1596" spans="2:2" x14ac:dyDescent="0.25">
      <c r="B1596" s="2"/>
    </row>
    <row r="1597" spans="2:2" x14ac:dyDescent="0.25">
      <c r="B1597" s="2"/>
    </row>
    <row r="1598" spans="2:2" x14ac:dyDescent="0.25">
      <c r="B1598" s="2"/>
    </row>
    <row r="1599" spans="2:2" x14ac:dyDescent="0.25">
      <c r="B1599" s="2"/>
    </row>
    <row r="1600" spans="2:2" x14ac:dyDescent="0.25">
      <c r="B1600" s="2"/>
    </row>
    <row r="1601" spans="2:2" x14ac:dyDescent="0.25">
      <c r="B1601" s="2"/>
    </row>
    <row r="1602" spans="2:2" x14ac:dyDescent="0.25">
      <c r="B1602" s="2"/>
    </row>
    <row r="1603" spans="2:2" x14ac:dyDescent="0.25">
      <c r="B1603" s="2"/>
    </row>
    <row r="1604" spans="2:2" x14ac:dyDescent="0.25">
      <c r="B1604" s="2"/>
    </row>
    <row r="1605" spans="2:2" x14ac:dyDescent="0.25">
      <c r="B1605" s="2"/>
    </row>
    <row r="1606" spans="2:2" x14ac:dyDescent="0.25">
      <c r="B1606" s="2"/>
    </row>
    <row r="1607" spans="2:2" x14ac:dyDescent="0.25">
      <c r="B1607" s="2"/>
    </row>
    <row r="1608" spans="2:2" x14ac:dyDescent="0.25">
      <c r="B1608" s="2"/>
    </row>
    <row r="1609" spans="2:2" x14ac:dyDescent="0.25">
      <c r="B1609" s="2"/>
    </row>
    <row r="1610" spans="2:2" x14ac:dyDescent="0.25">
      <c r="B1610" s="2"/>
    </row>
    <row r="1611" spans="2:2" x14ac:dyDescent="0.25">
      <c r="B1611" s="2"/>
    </row>
    <row r="1612" spans="2:2" x14ac:dyDescent="0.25">
      <c r="B1612" s="2"/>
    </row>
    <row r="1613" spans="2:2" x14ac:dyDescent="0.25">
      <c r="B1613" s="2"/>
    </row>
    <row r="1614" spans="2:2" x14ac:dyDescent="0.25">
      <c r="B1614" s="2"/>
    </row>
    <row r="1615" spans="2:2" x14ac:dyDescent="0.25">
      <c r="B1615" s="2"/>
    </row>
    <row r="1616" spans="2:2" x14ac:dyDescent="0.25">
      <c r="B1616" s="2"/>
    </row>
    <row r="1617" spans="2:2" x14ac:dyDescent="0.25">
      <c r="B1617" s="2"/>
    </row>
    <row r="1618" spans="2:2" x14ac:dyDescent="0.25">
      <c r="B1618" s="2"/>
    </row>
    <row r="1619" spans="2:2" x14ac:dyDescent="0.25">
      <c r="B1619" s="2"/>
    </row>
    <row r="1620" spans="2:2" x14ac:dyDescent="0.25">
      <c r="B1620" s="2"/>
    </row>
    <row r="1621" spans="2:2" x14ac:dyDescent="0.25">
      <c r="B1621" s="2"/>
    </row>
    <row r="1622" spans="2:2" x14ac:dyDescent="0.25">
      <c r="B1622" s="2"/>
    </row>
    <row r="1623" spans="2:2" x14ac:dyDescent="0.25">
      <c r="B1623" s="2"/>
    </row>
    <row r="1624" spans="2:2" x14ac:dyDescent="0.25">
      <c r="B1624" s="2"/>
    </row>
    <row r="1625" spans="2:2" x14ac:dyDescent="0.25">
      <c r="B1625" s="2"/>
    </row>
    <row r="1626" spans="2:2" x14ac:dyDescent="0.25">
      <c r="B1626" s="2"/>
    </row>
    <row r="1627" spans="2:2" x14ac:dyDescent="0.25">
      <c r="B1627" s="2"/>
    </row>
    <row r="1628" spans="2:2" x14ac:dyDescent="0.25">
      <c r="B1628" s="2"/>
    </row>
    <row r="1629" spans="2:2" x14ac:dyDescent="0.25">
      <c r="B1629" s="2"/>
    </row>
    <row r="1630" spans="2:2" x14ac:dyDescent="0.25">
      <c r="B1630" s="2"/>
    </row>
    <row r="1631" spans="2:2" x14ac:dyDescent="0.25">
      <c r="B1631" s="2"/>
    </row>
    <row r="1632" spans="2:2" x14ac:dyDescent="0.25">
      <c r="B1632" s="2"/>
    </row>
    <row r="1633" spans="2:2" x14ac:dyDescent="0.25">
      <c r="B1633" s="2"/>
    </row>
    <row r="1634" spans="2:2" x14ac:dyDescent="0.25">
      <c r="B1634" s="2"/>
    </row>
    <row r="1635" spans="2:2" x14ac:dyDescent="0.25">
      <c r="B1635" s="2"/>
    </row>
    <row r="1636" spans="2:2" x14ac:dyDescent="0.25">
      <c r="B1636" s="2"/>
    </row>
    <row r="1637" spans="2:2" x14ac:dyDescent="0.25">
      <c r="B1637" s="2"/>
    </row>
    <row r="1638" spans="2:2" x14ac:dyDescent="0.25">
      <c r="B1638" s="2"/>
    </row>
    <row r="1639" spans="2:2" x14ac:dyDescent="0.25">
      <c r="B1639" s="2"/>
    </row>
    <row r="1640" spans="2:2" x14ac:dyDescent="0.25">
      <c r="B1640" s="2"/>
    </row>
    <row r="1641" spans="2:2" x14ac:dyDescent="0.25">
      <c r="B1641" s="2"/>
    </row>
    <row r="1642" spans="2:2" x14ac:dyDescent="0.25">
      <c r="B1642" s="2"/>
    </row>
    <row r="1643" spans="2:2" x14ac:dyDescent="0.25">
      <c r="B1643" s="2"/>
    </row>
    <row r="1644" spans="2:2" x14ac:dyDescent="0.25">
      <c r="B1644" s="2"/>
    </row>
    <row r="1645" spans="2:2" x14ac:dyDescent="0.25">
      <c r="B1645" s="2"/>
    </row>
    <row r="1646" spans="2:2" x14ac:dyDescent="0.25">
      <c r="B1646" s="2"/>
    </row>
    <row r="1647" spans="2:2" x14ac:dyDescent="0.25">
      <c r="B1647" s="2"/>
    </row>
    <row r="1648" spans="2:2" x14ac:dyDescent="0.25">
      <c r="B1648" s="2"/>
    </row>
    <row r="1649" spans="2:2" x14ac:dyDescent="0.25">
      <c r="B1649" s="2"/>
    </row>
    <row r="1650" spans="2:2" x14ac:dyDescent="0.25">
      <c r="B1650" s="2"/>
    </row>
    <row r="1651" spans="2:2" x14ac:dyDescent="0.25">
      <c r="B1651" s="2"/>
    </row>
    <row r="1652" spans="2:2" x14ac:dyDescent="0.25">
      <c r="B1652" s="2"/>
    </row>
    <row r="1653" spans="2:2" x14ac:dyDescent="0.25">
      <c r="B1653" s="2"/>
    </row>
    <row r="1654" spans="2:2" x14ac:dyDescent="0.25">
      <c r="B1654" s="2"/>
    </row>
    <row r="1655" spans="2:2" x14ac:dyDescent="0.25">
      <c r="B1655" s="2"/>
    </row>
    <row r="1656" spans="2:2" x14ac:dyDescent="0.25">
      <c r="B1656" s="2"/>
    </row>
    <row r="1657" spans="2:2" x14ac:dyDescent="0.25">
      <c r="B1657" s="2"/>
    </row>
    <row r="1658" spans="2:2" x14ac:dyDescent="0.25">
      <c r="B1658" s="2"/>
    </row>
    <row r="1659" spans="2:2" x14ac:dyDescent="0.25">
      <c r="B1659" s="2"/>
    </row>
    <row r="1660" spans="2:2" x14ac:dyDescent="0.25">
      <c r="B1660" s="2"/>
    </row>
    <row r="1661" spans="2:2" x14ac:dyDescent="0.25">
      <c r="B1661" s="2"/>
    </row>
    <row r="1662" spans="2:2" x14ac:dyDescent="0.25">
      <c r="B1662" s="2"/>
    </row>
    <row r="1663" spans="2:2" x14ac:dyDescent="0.25">
      <c r="B1663" s="2"/>
    </row>
    <row r="1664" spans="2:2" x14ac:dyDescent="0.25">
      <c r="B1664" s="2"/>
    </row>
    <row r="1665" spans="2:2" x14ac:dyDescent="0.25">
      <c r="B1665" s="2"/>
    </row>
    <row r="1666" spans="2:2" x14ac:dyDescent="0.25">
      <c r="B1666" s="2"/>
    </row>
    <row r="1667" spans="2:2" x14ac:dyDescent="0.25">
      <c r="B1667" s="2"/>
    </row>
    <row r="1668" spans="2:2" x14ac:dyDescent="0.25">
      <c r="B1668" s="2"/>
    </row>
    <row r="1669" spans="2:2" x14ac:dyDescent="0.25">
      <c r="B1669" s="2"/>
    </row>
    <row r="1670" spans="2:2" x14ac:dyDescent="0.25">
      <c r="B1670" s="2"/>
    </row>
    <row r="1671" spans="2:2" x14ac:dyDescent="0.25">
      <c r="B1671" s="2"/>
    </row>
    <row r="1672" spans="2:2" x14ac:dyDescent="0.25">
      <c r="B1672" s="2"/>
    </row>
    <row r="1673" spans="2:2" x14ac:dyDescent="0.25">
      <c r="B1673" s="2"/>
    </row>
    <row r="1674" spans="2:2" x14ac:dyDescent="0.25">
      <c r="B1674" s="2"/>
    </row>
    <row r="1675" spans="2:2" x14ac:dyDescent="0.25">
      <c r="B1675" s="2"/>
    </row>
    <row r="1676" spans="2:2" x14ac:dyDescent="0.25">
      <c r="B1676" s="2"/>
    </row>
    <row r="1677" spans="2:2" x14ac:dyDescent="0.25">
      <c r="B1677" s="2"/>
    </row>
    <row r="1678" spans="2:2" x14ac:dyDescent="0.25">
      <c r="B1678" s="2"/>
    </row>
    <row r="1679" spans="2:2" x14ac:dyDescent="0.25">
      <c r="B1679" s="2"/>
    </row>
    <row r="1680" spans="2:2" x14ac:dyDescent="0.25">
      <c r="B1680" s="2"/>
    </row>
    <row r="1681" spans="2:2" x14ac:dyDescent="0.25">
      <c r="B1681" s="2"/>
    </row>
    <row r="1682" spans="2:2" x14ac:dyDescent="0.25">
      <c r="B1682" s="2"/>
    </row>
    <row r="1683" spans="2:2" x14ac:dyDescent="0.25">
      <c r="B1683" s="2"/>
    </row>
    <row r="1684" spans="2:2" x14ac:dyDescent="0.25">
      <c r="B1684" s="2"/>
    </row>
    <row r="1685" spans="2:2" x14ac:dyDescent="0.25">
      <c r="B1685" s="2"/>
    </row>
    <row r="1686" spans="2:2" x14ac:dyDescent="0.25">
      <c r="B1686" s="2"/>
    </row>
    <row r="1687" spans="2:2" x14ac:dyDescent="0.25">
      <c r="B1687" s="2"/>
    </row>
    <row r="1688" spans="2:2" x14ac:dyDescent="0.25">
      <c r="B1688" s="2"/>
    </row>
    <row r="1689" spans="2:2" x14ac:dyDescent="0.25">
      <c r="B1689" s="2"/>
    </row>
    <row r="1690" spans="2:2" x14ac:dyDescent="0.25">
      <c r="B1690" s="2"/>
    </row>
    <row r="1691" spans="2:2" x14ac:dyDescent="0.25">
      <c r="B1691" s="2"/>
    </row>
    <row r="1692" spans="2:2" x14ac:dyDescent="0.25">
      <c r="B1692" s="2"/>
    </row>
    <row r="1693" spans="2:2" x14ac:dyDescent="0.25">
      <c r="B1693" s="2"/>
    </row>
    <row r="1694" spans="2:2" x14ac:dyDescent="0.25">
      <c r="B1694" s="2"/>
    </row>
    <row r="1695" spans="2:2" x14ac:dyDescent="0.25">
      <c r="B1695" s="2"/>
    </row>
    <row r="1696" spans="2:2" x14ac:dyDescent="0.25">
      <c r="B1696" s="2"/>
    </row>
    <row r="1697" spans="2:2" x14ac:dyDescent="0.25">
      <c r="B1697" s="2"/>
    </row>
    <row r="1698" spans="2:2" x14ac:dyDescent="0.25">
      <c r="B1698" s="2"/>
    </row>
    <row r="1699" spans="2:2" x14ac:dyDescent="0.25">
      <c r="B1699" s="2"/>
    </row>
    <row r="1700" spans="2:2" x14ac:dyDescent="0.25">
      <c r="B1700" s="2"/>
    </row>
    <row r="1701" spans="2:2" x14ac:dyDescent="0.25">
      <c r="B1701" s="2"/>
    </row>
    <row r="1702" spans="2:2" x14ac:dyDescent="0.25">
      <c r="B1702" s="2"/>
    </row>
    <row r="1703" spans="2:2" x14ac:dyDescent="0.25">
      <c r="B1703" s="2"/>
    </row>
    <row r="1704" spans="2:2" x14ac:dyDescent="0.25">
      <c r="B1704" s="2"/>
    </row>
    <row r="1705" spans="2:2" x14ac:dyDescent="0.25">
      <c r="B1705" s="2"/>
    </row>
    <row r="1706" spans="2:2" x14ac:dyDescent="0.25">
      <c r="B1706" s="2"/>
    </row>
    <row r="1707" spans="2:2" x14ac:dyDescent="0.25">
      <c r="B1707" s="2"/>
    </row>
    <row r="1708" spans="2:2" x14ac:dyDescent="0.25">
      <c r="B1708" s="2"/>
    </row>
    <row r="1709" spans="2:2" x14ac:dyDescent="0.25">
      <c r="B1709" s="2"/>
    </row>
    <row r="1710" spans="2:2" x14ac:dyDescent="0.25">
      <c r="B1710" s="2"/>
    </row>
    <row r="1711" spans="2:2" x14ac:dyDescent="0.25">
      <c r="B1711" s="2"/>
    </row>
    <row r="1712" spans="2:2" x14ac:dyDescent="0.25">
      <c r="B1712" s="2"/>
    </row>
    <row r="1713" spans="2:2" x14ac:dyDescent="0.25">
      <c r="B1713" s="2"/>
    </row>
    <row r="1714" spans="2:2" x14ac:dyDescent="0.25">
      <c r="B1714" s="2"/>
    </row>
    <row r="1715" spans="2:2" x14ac:dyDescent="0.25">
      <c r="B1715" s="2"/>
    </row>
    <row r="1716" spans="2:2" x14ac:dyDescent="0.25">
      <c r="B1716" s="2"/>
    </row>
    <row r="1717" spans="2:2" x14ac:dyDescent="0.25">
      <c r="B1717" s="2"/>
    </row>
    <row r="1718" spans="2:2" x14ac:dyDescent="0.25">
      <c r="B1718" s="2"/>
    </row>
    <row r="1719" spans="2:2" x14ac:dyDescent="0.25">
      <c r="B1719" s="2"/>
    </row>
    <row r="1720" spans="2:2" x14ac:dyDescent="0.25">
      <c r="B1720" s="2"/>
    </row>
    <row r="1721" spans="2:2" x14ac:dyDescent="0.25">
      <c r="B1721" s="2"/>
    </row>
    <row r="1722" spans="2:2" x14ac:dyDescent="0.25">
      <c r="B1722" s="2"/>
    </row>
    <row r="1723" spans="2:2" x14ac:dyDescent="0.25">
      <c r="B1723" s="2"/>
    </row>
    <row r="1724" spans="2:2" x14ac:dyDescent="0.25">
      <c r="B1724" s="2"/>
    </row>
    <row r="1725" spans="2:2" x14ac:dyDescent="0.25">
      <c r="B1725" s="2"/>
    </row>
    <row r="1726" spans="2:2" x14ac:dyDescent="0.25">
      <c r="B1726" s="2"/>
    </row>
    <row r="1727" spans="2:2" x14ac:dyDescent="0.25">
      <c r="B1727" s="2"/>
    </row>
    <row r="1728" spans="2:2" x14ac:dyDescent="0.25">
      <c r="B1728" s="2"/>
    </row>
    <row r="1729" spans="2:2" x14ac:dyDescent="0.25">
      <c r="B1729" s="2"/>
    </row>
    <row r="1730" spans="2:2" x14ac:dyDescent="0.25">
      <c r="B1730" s="2"/>
    </row>
    <row r="1731" spans="2:2" x14ac:dyDescent="0.25">
      <c r="B1731" s="2"/>
    </row>
    <row r="1732" spans="2:2" x14ac:dyDescent="0.25">
      <c r="B1732" s="2"/>
    </row>
    <row r="1733" spans="2:2" x14ac:dyDescent="0.25">
      <c r="B1733" s="2"/>
    </row>
    <row r="1734" spans="2:2" x14ac:dyDescent="0.25">
      <c r="B1734" s="2"/>
    </row>
    <row r="1735" spans="2:2" x14ac:dyDescent="0.25">
      <c r="B1735" s="2"/>
    </row>
    <row r="1736" spans="2:2" x14ac:dyDescent="0.25">
      <c r="B1736" s="2"/>
    </row>
    <row r="1737" spans="2:2" x14ac:dyDescent="0.25">
      <c r="B1737" s="2"/>
    </row>
    <row r="1738" spans="2:2" x14ac:dyDescent="0.25">
      <c r="B1738" s="2"/>
    </row>
    <row r="1739" spans="2:2" x14ac:dyDescent="0.25">
      <c r="B1739" s="2"/>
    </row>
    <row r="1740" spans="2:2" x14ac:dyDescent="0.25">
      <c r="B1740" s="2"/>
    </row>
    <row r="1741" spans="2:2" x14ac:dyDescent="0.25">
      <c r="B1741" s="2"/>
    </row>
    <row r="1742" spans="2:2" x14ac:dyDescent="0.25">
      <c r="B1742" s="2"/>
    </row>
    <row r="1743" spans="2:2" x14ac:dyDescent="0.25">
      <c r="B1743" s="2"/>
    </row>
    <row r="1744" spans="2:2" x14ac:dyDescent="0.25">
      <c r="B1744" s="2"/>
    </row>
    <row r="1745" spans="2:2" x14ac:dyDescent="0.25">
      <c r="B1745" s="2"/>
    </row>
    <row r="1746" spans="2:2" x14ac:dyDescent="0.25">
      <c r="B1746" s="2"/>
    </row>
    <row r="1747" spans="2:2" x14ac:dyDescent="0.25">
      <c r="B1747" s="2"/>
    </row>
    <row r="1748" spans="2:2" x14ac:dyDescent="0.25">
      <c r="B1748" s="2"/>
    </row>
    <row r="1749" spans="2:2" x14ac:dyDescent="0.25">
      <c r="B1749" s="2"/>
    </row>
    <row r="1750" spans="2:2" x14ac:dyDescent="0.25">
      <c r="B1750" s="2"/>
    </row>
    <row r="1751" spans="2:2" x14ac:dyDescent="0.25">
      <c r="B1751" s="2"/>
    </row>
    <row r="1752" spans="2:2" x14ac:dyDescent="0.25">
      <c r="B1752" s="2"/>
    </row>
    <row r="1753" spans="2:2" x14ac:dyDescent="0.25">
      <c r="B1753" s="2"/>
    </row>
    <row r="1754" spans="2:2" x14ac:dyDescent="0.25">
      <c r="B1754" s="2"/>
    </row>
    <row r="1755" spans="2:2" x14ac:dyDescent="0.25">
      <c r="B1755" s="2"/>
    </row>
    <row r="1756" spans="2:2" x14ac:dyDescent="0.25">
      <c r="B1756" s="2"/>
    </row>
    <row r="1757" spans="2:2" x14ac:dyDescent="0.25">
      <c r="B1757" s="2"/>
    </row>
    <row r="1758" spans="2:2" x14ac:dyDescent="0.25">
      <c r="B1758" s="2"/>
    </row>
    <row r="1759" spans="2:2" x14ac:dyDescent="0.25">
      <c r="B1759" s="2"/>
    </row>
    <row r="1760" spans="2:2" x14ac:dyDescent="0.25">
      <c r="B1760" s="2"/>
    </row>
    <row r="1761" spans="2:2" x14ac:dyDescent="0.25">
      <c r="B1761" s="2"/>
    </row>
    <row r="1762" spans="2:2" x14ac:dyDescent="0.25">
      <c r="B1762" s="2"/>
    </row>
    <row r="1763" spans="2:2" x14ac:dyDescent="0.25">
      <c r="B1763" s="2"/>
    </row>
    <row r="1764" spans="2:2" x14ac:dyDescent="0.25">
      <c r="B1764" s="2"/>
    </row>
    <row r="1765" spans="2:2" x14ac:dyDescent="0.25">
      <c r="B1765" s="2"/>
    </row>
    <row r="1766" spans="2:2" x14ac:dyDescent="0.25">
      <c r="B1766" s="2"/>
    </row>
    <row r="1767" spans="2:2" x14ac:dyDescent="0.25">
      <c r="B1767" s="2"/>
    </row>
    <row r="1768" spans="2:2" x14ac:dyDescent="0.25">
      <c r="B1768" s="2"/>
    </row>
    <row r="1769" spans="2:2" x14ac:dyDescent="0.25">
      <c r="B1769" s="2"/>
    </row>
    <row r="1770" spans="2:2" x14ac:dyDescent="0.25">
      <c r="B1770" s="2"/>
    </row>
    <row r="1771" spans="2:2" x14ac:dyDescent="0.25">
      <c r="B1771" s="2"/>
    </row>
    <row r="1772" spans="2:2" x14ac:dyDescent="0.25">
      <c r="B1772" s="2"/>
    </row>
    <row r="1773" spans="2:2" x14ac:dyDescent="0.25">
      <c r="B1773" s="2"/>
    </row>
    <row r="1774" spans="2:2" x14ac:dyDescent="0.25">
      <c r="B1774" s="2"/>
    </row>
    <row r="1775" spans="2:2" x14ac:dyDescent="0.25">
      <c r="B1775" s="2"/>
    </row>
    <row r="1776" spans="2:2" x14ac:dyDescent="0.25">
      <c r="B1776" s="2"/>
    </row>
    <row r="1777" spans="2:2" x14ac:dyDescent="0.25">
      <c r="B1777" s="2"/>
    </row>
    <row r="1778" spans="2:2" x14ac:dyDescent="0.25">
      <c r="B1778" s="2"/>
    </row>
    <row r="1779" spans="2:2" x14ac:dyDescent="0.25">
      <c r="B1779" s="2"/>
    </row>
    <row r="1780" spans="2:2" x14ac:dyDescent="0.25">
      <c r="B1780" s="2"/>
    </row>
    <row r="1781" spans="2:2" x14ac:dyDescent="0.25">
      <c r="B1781" s="2"/>
    </row>
    <row r="1782" spans="2:2" x14ac:dyDescent="0.25">
      <c r="B1782" s="2"/>
    </row>
    <row r="1783" spans="2:2" x14ac:dyDescent="0.25">
      <c r="B1783" s="2"/>
    </row>
    <row r="1784" spans="2:2" x14ac:dyDescent="0.25">
      <c r="B1784" s="2"/>
    </row>
    <row r="1785" spans="2:2" x14ac:dyDescent="0.25">
      <c r="B1785" s="2"/>
    </row>
    <row r="1786" spans="2:2" x14ac:dyDescent="0.25">
      <c r="B1786" s="2"/>
    </row>
    <row r="1787" spans="2:2" x14ac:dyDescent="0.25">
      <c r="B1787" s="2"/>
    </row>
    <row r="1788" spans="2:2" x14ac:dyDescent="0.25">
      <c r="B1788" s="2"/>
    </row>
    <row r="1789" spans="2:2" x14ac:dyDescent="0.25">
      <c r="B1789" s="2"/>
    </row>
    <row r="1790" spans="2:2" x14ac:dyDescent="0.25">
      <c r="B1790" s="2"/>
    </row>
    <row r="1791" spans="2:2" x14ac:dyDescent="0.25">
      <c r="B1791" s="2"/>
    </row>
    <row r="1792" spans="2:2" x14ac:dyDescent="0.25">
      <c r="B1792" s="2"/>
    </row>
    <row r="1793" spans="2:2" x14ac:dyDescent="0.25">
      <c r="B1793" s="2"/>
    </row>
    <row r="1794" spans="2:2" x14ac:dyDescent="0.25">
      <c r="B1794" s="2"/>
    </row>
    <row r="1795" spans="2:2" x14ac:dyDescent="0.25">
      <c r="B1795" s="2"/>
    </row>
    <row r="1796" spans="2:2" x14ac:dyDescent="0.25">
      <c r="B1796" s="2"/>
    </row>
    <row r="1797" spans="2:2" x14ac:dyDescent="0.25">
      <c r="B1797" s="2"/>
    </row>
    <row r="1798" spans="2:2" x14ac:dyDescent="0.25">
      <c r="B1798" s="2"/>
    </row>
    <row r="1799" spans="2:2" x14ac:dyDescent="0.25">
      <c r="B1799" s="2"/>
    </row>
    <row r="1800" spans="2:2" x14ac:dyDescent="0.25">
      <c r="B1800" s="2"/>
    </row>
    <row r="1801" spans="2:2" x14ac:dyDescent="0.25">
      <c r="B1801" s="2"/>
    </row>
    <row r="1802" spans="2:2" x14ac:dyDescent="0.25">
      <c r="B1802" s="2"/>
    </row>
    <row r="1803" spans="2:2" x14ac:dyDescent="0.25">
      <c r="B1803" s="2"/>
    </row>
    <row r="1804" spans="2:2" x14ac:dyDescent="0.25">
      <c r="B1804" s="2"/>
    </row>
    <row r="1805" spans="2:2" x14ac:dyDescent="0.25">
      <c r="B1805" s="2"/>
    </row>
    <row r="1806" spans="2:2" x14ac:dyDescent="0.25">
      <c r="B1806" s="2"/>
    </row>
    <row r="1807" spans="2:2" x14ac:dyDescent="0.25">
      <c r="B1807" s="2"/>
    </row>
    <row r="1808" spans="2:2" x14ac:dyDescent="0.25">
      <c r="B1808" s="2"/>
    </row>
    <row r="1809" spans="2:2" x14ac:dyDescent="0.25">
      <c r="B1809" s="2"/>
    </row>
    <row r="1810" spans="2:2" x14ac:dyDescent="0.25">
      <c r="B1810" s="2"/>
    </row>
    <row r="1811" spans="2:2" x14ac:dyDescent="0.25">
      <c r="B1811" s="2"/>
    </row>
    <row r="1812" spans="2:2" x14ac:dyDescent="0.25">
      <c r="B1812" s="2"/>
    </row>
    <row r="1813" spans="2:2" x14ac:dyDescent="0.25">
      <c r="B1813" s="2"/>
    </row>
    <row r="1814" spans="2:2" x14ac:dyDescent="0.25">
      <c r="B1814" s="2"/>
    </row>
    <row r="1815" spans="2:2" x14ac:dyDescent="0.25">
      <c r="B1815" s="2"/>
    </row>
    <row r="1816" spans="2:2" x14ac:dyDescent="0.25">
      <c r="B1816" s="2"/>
    </row>
    <row r="1817" spans="2:2" x14ac:dyDescent="0.25">
      <c r="B1817" s="2"/>
    </row>
    <row r="1818" spans="2:2" x14ac:dyDescent="0.25">
      <c r="B1818" s="2"/>
    </row>
    <row r="1819" spans="2:2" x14ac:dyDescent="0.25">
      <c r="B1819" s="2"/>
    </row>
    <row r="1820" spans="2:2" x14ac:dyDescent="0.25">
      <c r="B1820" s="2"/>
    </row>
    <row r="1821" spans="2:2" x14ac:dyDescent="0.25">
      <c r="B1821" s="2"/>
    </row>
    <row r="1822" spans="2:2" x14ac:dyDescent="0.25">
      <c r="B1822" s="2"/>
    </row>
    <row r="1823" spans="2:2" x14ac:dyDescent="0.25">
      <c r="B1823" s="2"/>
    </row>
    <row r="1824" spans="2:2" x14ac:dyDescent="0.25">
      <c r="B1824" s="2"/>
    </row>
    <row r="1825" spans="2:2" x14ac:dyDescent="0.25">
      <c r="B1825" s="2"/>
    </row>
    <row r="1826" spans="2:2" x14ac:dyDescent="0.25">
      <c r="B1826" s="2"/>
    </row>
    <row r="1827" spans="2:2" x14ac:dyDescent="0.25">
      <c r="B1827" s="2"/>
    </row>
    <row r="1828" spans="2:2" x14ac:dyDescent="0.25">
      <c r="B1828" s="2"/>
    </row>
    <row r="1829" spans="2:2" x14ac:dyDescent="0.25">
      <c r="B1829" s="2"/>
    </row>
    <row r="1830" spans="2:2" x14ac:dyDescent="0.25">
      <c r="B1830" s="2"/>
    </row>
    <row r="1831" spans="2:2" x14ac:dyDescent="0.25">
      <c r="B1831" s="2"/>
    </row>
    <row r="1832" spans="2:2" x14ac:dyDescent="0.25">
      <c r="B1832" s="2"/>
    </row>
    <row r="1833" spans="2:2" x14ac:dyDescent="0.25">
      <c r="B1833" s="2"/>
    </row>
    <row r="1834" spans="2:2" x14ac:dyDescent="0.25">
      <c r="B1834" s="2"/>
    </row>
    <row r="1835" spans="2:2" x14ac:dyDescent="0.25">
      <c r="B1835" s="2"/>
    </row>
    <row r="1836" spans="2:2" x14ac:dyDescent="0.25">
      <c r="B1836" s="2"/>
    </row>
    <row r="1837" spans="2:2" x14ac:dyDescent="0.25">
      <c r="B1837" s="2"/>
    </row>
    <row r="1838" spans="2:2" x14ac:dyDescent="0.25">
      <c r="B1838" s="2"/>
    </row>
    <row r="1839" spans="2:2" x14ac:dyDescent="0.25">
      <c r="B1839" s="2"/>
    </row>
    <row r="1840" spans="2:2" x14ac:dyDescent="0.25">
      <c r="B1840" s="2"/>
    </row>
    <row r="1841" spans="2:2" x14ac:dyDescent="0.25">
      <c r="B1841" s="2"/>
    </row>
    <row r="1842" spans="2:2" x14ac:dyDescent="0.25">
      <c r="B1842" s="2"/>
    </row>
    <row r="1843" spans="2:2" x14ac:dyDescent="0.25">
      <c r="B1843" s="2"/>
    </row>
    <row r="1844" spans="2:2" x14ac:dyDescent="0.25">
      <c r="B1844" s="2"/>
    </row>
    <row r="1845" spans="2:2" x14ac:dyDescent="0.25">
      <c r="B1845" s="2"/>
    </row>
    <row r="1846" spans="2:2" x14ac:dyDescent="0.25">
      <c r="B1846" s="2"/>
    </row>
    <row r="1847" spans="2:2" x14ac:dyDescent="0.25">
      <c r="B1847" s="2"/>
    </row>
    <row r="1848" spans="2:2" x14ac:dyDescent="0.25">
      <c r="B1848" s="2"/>
    </row>
    <row r="1849" spans="2:2" x14ac:dyDescent="0.25">
      <c r="B1849" s="2"/>
    </row>
    <row r="1850" spans="2:2" x14ac:dyDescent="0.25">
      <c r="B1850" s="2"/>
    </row>
    <row r="1851" spans="2:2" x14ac:dyDescent="0.25">
      <c r="B1851" s="2"/>
    </row>
    <row r="1852" spans="2:2" x14ac:dyDescent="0.25">
      <c r="B1852" s="2"/>
    </row>
    <row r="1853" spans="2:2" x14ac:dyDescent="0.25">
      <c r="B1853" s="2"/>
    </row>
    <row r="1854" spans="2:2" x14ac:dyDescent="0.25">
      <c r="B1854" s="2"/>
    </row>
    <row r="1855" spans="2:2" x14ac:dyDescent="0.25">
      <c r="B1855" s="2"/>
    </row>
    <row r="1856" spans="2:2" x14ac:dyDescent="0.25">
      <c r="B1856" s="2"/>
    </row>
    <row r="1857" spans="2:2" x14ac:dyDescent="0.25">
      <c r="B1857" s="2"/>
    </row>
    <row r="1858" spans="2:2" x14ac:dyDescent="0.25">
      <c r="B1858" s="2"/>
    </row>
    <row r="1859" spans="2:2" x14ac:dyDescent="0.25">
      <c r="B1859" s="2"/>
    </row>
    <row r="1860" spans="2:2" x14ac:dyDescent="0.25">
      <c r="B1860" s="2"/>
    </row>
    <row r="1861" spans="2:2" x14ac:dyDescent="0.25">
      <c r="B1861" s="2"/>
    </row>
    <row r="1862" spans="2:2" x14ac:dyDescent="0.25">
      <c r="B1862" s="2"/>
    </row>
    <row r="1863" spans="2:2" x14ac:dyDescent="0.25">
      <c r="B1863" s="2"/>
    </row>
    <row r="1864" spans="2:2" x14ac:dyDescent="0.25">
      <c r="B1864" s="2"/>
    </row>
    <row r="1865" spans="2:2" x14ac:dyDescent="0.25">
      <c r="B1865" s="2"/>
    </row>
    <row r="1866" spans="2:2" x14ac:dyDescent="0.25">
      <c r="B1866" s="2"/>
    </row>
    <row r="1867" spans="2:2" x14ac:dyDescent="0.25">
      <c r="B1867" s="2"/>
    </row>
    <row r="1868" spans="2:2" x14ac:dyDescent="0.25">
      <c r="B1868" s="2"/>
    </row>
    <row r="1869" spans="2:2" x14ac:dyDescent="0.25">
      <c r="B1869" s="2"/>
    </row>
    <row r="1870" spans="2:2" x14ac:dyDescent="0.25">
      <c r="B1870" s="2"/>
    </row>
    <row r="1871" spans="2:2" x14ac:dyDescent="0.25">
      <c r="B1871" s="2"/>
    </row>
    <row r="1872" spans="2:2" x14ac:dyDescent="0.25">
      <c r="B1872" s="2"/>
    </row>
    <row r="1873" spans="2:2" x14ac:dyDescent="0.25">
      <c r="B1873" s="2"/>
    </row>
    <row r="1874" spans="2:2" x14ac:dyDescent="0.25">
      <c r="B1874" s="2"/>
    </row>
    <row r="1875" spans="2:2" x14ac:dyDescent="0.25">
      <c r="B1875" s="2"/>
    </row>
    <row r="1876" spans="2:2" x14ac:dyDescent="0.25">
      <c r="B1876" s="2"/>
    </row>
    <row r="1877" spans="2:2" x14ac:dyDescent="0.25">
      <c r="B1877" s="2"/>
    </row>
    <row r="1878" spans="2:2" x14ac:dyDescent="0.25">
      <c r="B1878" s="2"/>
    </row>
    <row r="1879" spans="2:2" x14ac:dyDescent="0.25">
      <c r="B1879" s="2"/>
    </row>
    <row r="1880" spans="2:2" x14ac:dyDescent="0.25">
      <c r="B1880" s="2"/>
    </row>
    <row r="1881" spans="2:2" x14ac:dyDescent="0.25">
      <c r="B1881" s="2"/>
    </row>
    <row r="1882" spans="2:2" x14ac:dyDescent="0.25">
      <c r="B1882" s="2"/>
    </row>
    <row r="1883" spans="2:2" x14ac:dyDescent="0.25">
      <c r="B1883" s="2"/>
    </row>
    <row r="1884" spans="2:2" x14ac:dyDescent="0.25">
      <c r="B1884" s="2"/>
    </row>
    <row r="1885" spans="2:2" x14ac:dyDescent="0.25">
      <c r="B1885" s="2"/>
    </row>
    <row r="1886" spans="2:2" x14ac:dyDescent="0.25">
      <c r="B1886" s="2"/>
    </row>
    <row r="1887" spans="2:2" x14ac:dyDescent="0.25">
      <c r="B1887" s="2"/>
    </row>
    <row r="1888" spans="2:2" x14ac:dyDescent="0.25">
      <c r="B1888" s="2"/>
    </row>
    <row r="1889" spans="2:2" x14ac:dyDescent="0.25">
      <c r="B1889" s="2"/>
    </row>
    <row r="1890" spans="2:2" x14ac:dyDescent="0.25">
      <c r="B1890" s="2"/>
    </row>
    <row r="1891" spans="2:2" x14ac:dyDescent="0.25">
      <c r="B1891" s="2"/>
    </row>
    <row r="1892" spans="2:2" x14ac:dyDescent="0.25">
      <c r="B1892" s="2"/>
    </row>
    <row r="1893" spans="2:2" x14ac:dyDescent="0.25">
      <c r="B1893" s="2"/>
    </row>
    <row r="1894" spans="2:2" x14ac:dyDescent="0.25">
      <c r="B1894" s="2"/>
    </row>
    <row r="1895" spans="2:2" x14ac:dyDescent="0.25">
      <c r="B1895" s="2"/>
    </row>
    <row r="1896" spans="2:2" x14ac:dyDescent="0.25">
      <c r="B1896" s="2"/>
    </row>
    <row r="1897" spans="2:2" x14ac:dyDescent="0.25">
      <c r="B1897" s="2"/>
    </row>
    <row r="1898" spans="2:2" x14ac:dyDescent="0.25">
      <c r="B1898" s="2"/>
    </row>
    <row r="1899" spans="2:2" x14ac:dyDescent="0.25">
      <c r="B1899" s="2"/>
    </row>
    <row r="1900" spans="2:2" x14ac:dyDescent="0.25">
      <c r="B1900" s="2"/>
    </row>
    <row r="1901" spans="2:2" x14ac:dyDescent="0.25">
      <c r="B1901" s="2"/>
    </row>
    <row r="1902" spans="2:2" x14ac:dyDescent="0.25">
      <c r="B1902" s="2"/>
    </row>
    <row r="1903" spans="2:2" x14ac:dyDescent="0.25">
      <c r="B1903" s="2"/>
    </row>
    <row r="1904" spans="2:2" x14ac:dyDescent="0.25">
      <c r="B1904" s="2"/>
    </row>
    <row r="1905" spans="2:2" x14ac:dyDescent="0.25">
      <c r="B1905" s="2"/>
    </row>
    <row r="1906" spans="2:2" x14ac:dyDescent="0.25">
      <c r="B1906" s="2"/>
    </row>
    <row r="1907" spans="2:2" x14ac:dyDescent="0.25">
      <c r="B1907" s="2"/>
    </row>
    <row r="1908" spans="2:2" x14ac:dyDescent="0.25">
      <c r="B1908" s="2"/>
    </row>
    <row r="1909" spans="2:2" x14ac:dyDescent="0.25">
      <c r="B1909" s="2"/>
    </row>
    <row r="1910" spans="2:2" x14ac:dyDescent="0.25">
      <c r="B1910" s="2"/>
    </row>
    <row r="1911" spans="2:2" x14ac:dyDescent="0.25">
      <c r="B1911" s="2"/>
    </row>
    <row r="1912" spans="2:2" x14ac:dyDescent="0.25">
      <c r="B1912" s="2"/>
    </row>
    <row r="1913" spans="2:2" x14ac:dyDescent="0.25">
      <c r="B1913" s="2"/>
    </row>
    <row r="1914" spans="2:2" x14ac:dyDescent="0.25">
      <c r="B1914" s="2"/>
    </row>
    <row r="1915" spans="2:2" x14ac:dyDescent="0.25">
      <c r="B1915" s="2"/>
    </row>
    <row r="1916" spans="2:2" x14ac:dyDescent="0.25">
      <c r="B1916" s="2"/>
    </row>
    <row r="1917" spans="2:2" x14ac:dyDescent="0.25">
      <c r="B1917" s="2"/>
    </row>
    <row r="1918" spans="2:2" x14ac:dyDescent="0.25">
      <c r="B1918" s="2"/>
    </row>
    <row r="1919" spans="2:2" x14ac:dyDescent="0.25">
      <c r="B1919" s="2"/>
    </row>
    <row r="1920" spans="2:2" x14ac:dyDescent="0.25">
      <c r="B1920" s="2"/>
    </row>
    <row r="1921" spans="2:2" x14ac:dyDescent="0.25">
      <c r="B1921" s="2"/>
    </row>
    <row r="1922" spans="2:2" x14ac:dyDescent="0.25">
      <c r="B1922" s="2"/>
    </row>
    <row r="1923" spans="2:2" x14ac:dyDescent="0.25">
      <c r="B1923" s="2"/>
    </row>
    <row r="1924" spans="2:2" x14ac:dyDescent="0.25">
      <c r="B1924" s="2"/>
    </row>
    <row r="1925" spans="2:2" x14ac:dyDescent="0.25">
      <c r="B1925" s="2"/>
    </row>
    <row r="1926" spans="2:2" x14ac:dyDescent="0.25">
      <c r="B1926" s="2"/>
    </row>
    <row r="1927" spans="2:2" x14ac:dyDescent="0.25">
      <c r="B1927" s="2"/>
    </row>
    <row r="1928" spans="2:2" x14ac:dyDescent="0.25">
      <c r="B1928" s="2"/>
    </row>
    <row r="1929" spans="2:2" x14ac:dyDescent="0.25">
      <c r="B1929" s="2"/>
    </row>
    <row r="1930" spans="2:2" x14ac:dyDescent="0.25">
      <c r="B1930" s="2"/>
    </row>
    <row r="1931" spans="2:2" x14ac:dyDescent="0.25">
      <c r="B1931" s="2"/>
    </row>
    <row r="1932" spans="2:2" x14ac:dyDescent="0.25">
      <c r="B1932" s="2"/>
    </row>
    <row r="1933" spans="2:2" x14ac:dyDescent="0.25">
      <c r="B1933" s="2"/>
    </row>
    <row r="1934" spans="2:2" x14ac:dyDescent="0.25">
      <c r="B1934" s="2"/>
    </row>
    <row r="1935" spans="2:2" x14ac:dyDescent="0.25">
      <c r="B1935" s="2"/>
    </row>
    <row r="1936" spans="2:2" x14ac:dyDescent="0.25">
      <c r="B1936" s="2"/>
    </row>
    <row r="1937" spans="2:2" x14ac:dyDescent="0.25">
      <c r="B1937" s="2"/>
    </row>
    <row r="1938" spans="2:2" x14ac:dyDescent="0.25">
      <c r="B1938" s="2"/>
    </row>
    <row r="1939" spans="2:2" x14ac:dyDescent="0.25">
      <c r="B1939" s="2"/>
    </row>
    <row r="1940" spans="2:2" x14ac:dyDescent="0.25">
      <c r="B1940" s="2"/>
    </row>
    <row r="1941" spans="2:2" x14ac:dyDescent="0.25">
      <c r="B1941" s="2"/>
    </row>
    <row r="1942" spans="2:2" x14ac:dyDescent="0.25">
      <c r="B1942" s="2"/>
    </row>
    <row r="1943" spans="2:2" x14ac:dyDescent="0.25">
      <c r="B1943" s="2"/>
    </row>
    <row r="1944" spans="2:2" x14ac:dyDescent="0.25">
      <c r="B1944" s="2"/>
    </row>
    <row r="1945" spans="2:2" x14ac:dyDescent="0.25">
      <c r="B1945" s="2"/>
    </row>
    <row r="1946" spans="2:2" x14ac:dyDescent="0.25">
      <c r="B1946" s="2"/>
    </row>
    <row r="1947" spans="2:2" x14ac:dyDescent="0.25">
      <c r="B1947" s="2"/>
    </row>
    <row r="1948" spans="2:2" x14ac:dyDescent="0.25">
      <c r="B1948" s="2"/>
    </row>
    <row r="1949" spans="2:2" x14ac:dyDescent="0.25">
      <c r="B1949" s="2"/>
    </row>
    <row r="1950" spans="2:2" x14ac:dyDescent="0.25">
      <c r="B1950" s="2"/>
    </row>
    <row r="1951" spans="2:2" x14ac:dyDescent="0.25">
      <c r="B1951" s="2"/>
    </row>
    <row r="1952" spans="2:2" x14ac:dyDescent="0.25">
      <c r="B1952" s="2"/>
    </row>
    <row r="1953" spans="2:2" x14ac:dyDescent="0.25">
      <c r="B1953" s="2"/>
    </row>
    <row r="1954" spans="2:2" x14ac:dyDescent="0.25">
      <c r="B1954" s="2"/>
    </row>
    <row r="1955" spans="2:2" x14ac:dyDescent="0.25">
      <c r="B1955" s="2"/>
    </row>
    <row r="1956" spans="2:2" x14ac:dyDescent="0.25">
      <c r="B1956" s="2"/>
    </row>
    <row r="1957" spans="2:2" x14ac:dyDescent="0.25">
      <c r="B1957" s="2"/>
    </row>
    <row r="1958" spans="2:2" x14ac:dyDescent="0.25">
      <c r="B1958" s="2"/>
    </row>
    <row r="1959" spans="2:2" x14ac:dyDescent="0.25">
      <c r="B1959" s="2"/>
    </row>
    <row r="1960" spans="2:2" x14ac:dyDescent="0.25">
      <c r="B1960" s="2"/>
    </row>
    <row r="1961" spans="2:2" x14ac:dyDescent="0.25">
      <c r="B1961" s="2"/>
    </row>
    <row r="1962" spans="2:2" x14ac:dyDescent="0.25">
      <c r="B1962" s="2"/>
    </row>
    <row r="1963" spans="2:2" x14ac:dyDescent="0.25">
      <c r="B1963" s="2"/>
    </row>
    <row r="1964" spans="2:2" x14ac:dyDescent="0.25">
      <c r="B1964" s="2"/>
    </row>
    <row r="1965" spans="2:2" x14ac:dyDescent="0.25">
      <c r="B1965" s="2"/>
    </row>
    <row r="1966" spans="2:2" x14ac:dyDescent="0.25">
      <c r="B1966" s="2"/>
    </row>
    <row r="1967" spans="2:2" x14ac:dyDescent="0.25">
      <c r="B1967" s="2"/>
    </row>
    <row r="1968" spans="2:2" x14ac:dyDescent="0.25">
      <c r="B1968" s="2"/>
    </row>
    <row r="1969" spans="2:2" x14ac:dyDescent="0.25">
      <c r="B1969" s="2"/>
    </row>
    <row r="1970" spans="2:2" x14ac:dyDescent="0.25">
      <c r="B1970" s="2"/>
    </row>
    <row r="1971" spans="2:2" x14ac:dyDescent="0.25">
      <c r="B1971" s="2"/>
    </row>
    <row r="1972" spans="2:2" x14ac:dyDescent="0.25">
      <c r="B1972" s="2"/>
    </row>
    <row r="1973" spans="2:2" x14ac:dyDescent="0.25">
      <c r="B1973" s="2"/>
    </row>
    <row r="1974" spans="2:2" x14ac:dyDescent="0.25">
      <c r="B1974" s="2"/>
    </row>
    <row r="1975" spans="2:2" x14ac:dyDescent="0.25">
      <c r="B1975" s="2"/>
    </row>
    <row r="1976" spans="2:2" x14ac:dyDescent="0.25">
      <c r="B1976" s="2"/>
    </row>
    <row r="1977" spans="2:2" x14ac:dyDescent="0.25">
      <c r="B1977" s="2"/>
    </row>
    <row r="1978" spans="2:2" x14ac:dyDescent="0.25">
      <c r="B1978" s="2"/>
    </row>
    <row r="1979" spans="2:2" x14ac:dyDescent="0.25">
      <c r="B1979" s="2"/>
    </row>
    <row r="1980" spans="2:2" x14ac:dyDescent="0.25">
      <c r="B1980" s="2"/>
    </row>
    <row r="1981" spans="2:2" x14ac:dyDescent="0.25">
      <c r="B1981" s="2"/>
    </row>
    <row r="1982" spans="2:2" x14ac:dyDescent="0.25">
      <c r="B1982" s="2"/>
    </row>
    <row r="1983" spans="2:2" x14ac:dyDescent="0.25">
      <c r="B1983" s="2"/>
    </row>
    <row r="1984" spans="2:2" x14ac:dyDescent="0.25">
      <c r="B1984" s="2"/>
    </row>
    <row r="1985" spans="2:2" x14ac:dyDescent="0.25">
      <c r="B1985" s="2"/>
    </row>
    <row r="1986" spans="2:2" x14ac:dyDescent="0.25">
      <c r="B1986" s="2"/>
    </row>
    <row r="1987" spans="2:2" x14ac:dyDescent="0.25">
      <c r="B1987" s="2"/>
    </row>
    <row r="1988" spans="2:2" x14ac:dyDescent="0.25">
      <c r="B1988" s="2"/>
    </row>
    <row r="1989" spans="2:2" x14ac:dyDescent="0.25">
      <c r="B1989" s="2"/>
    </row>
    <row r="1990" spans="2:2" x14ac:dyDescent="0.25">
      <c r="B1990" s="2"/>
    </row>
    <row r="1991" spans="2:2" x14ac:dyDescent="0.25">
      <c r="B1991" s="2"/>
    </row>
    <row r="1992" spans="2:2" x14ac:dyDescent="0.25">
      <c r="B1992" s="2"/>
    </row>
    <row r="1993" spans="2:2" x14ac:dyDescent="0.25">
      <c r="B1993" s="2"/>
    </row>
    <row r="1994" spans="2:2" x14ac:dyDescent="0.25">
      <c r="B1994" s="2"/>
    </row>
    <row r="1995" spans="2:2" x14ac:dyDescent="0.25">
      <c r="B1995" s="2"/>
    </row>
    <row r="1996" spans="2:2" x14ac:dyDescent="0.25">
      <c r="B1996" s="2"/>
    </row>
  </sheetData>
  <autoFilter ref="A6:J163"/>
  <dataConsolidate/>
  <mergeCells count="37">
    <mergeCell ref="B193:F193"/>
    <mergeCell ref="B189:D189"/>
    <mergeCell ref="B185:F185"/>
    <mergeCell ref="B190:D190"/>
    <mergeCell ref="B1:J1"/>
    <mergeCell ref="C2:J2"/>
    <mergeCell ref="C3:J3"/>
    <mergeCell ref="B4:J4"/>
    <mergeCell ref="B183:I183"/>
    <mergeCell ref="C204:J204"/>
    <mergeCell ref="B186:D186"/>
    <mergeCell ref="B187:D187"/>
    <mergeCell ref="B192:D192"/>
    <mergeCell ref="C203:J203"/>
    <mergeCell ref="C198:J198"/>
    <mergeCell ref="C199:J199"/>
    <mergeCell ref="C200:J200"/>
    <mergeCell ref="C201:J201"/>
    <mergeCell ref="C202:J202"/>
    <mergeCell ref="B194:J194"/>
    <mergeCell ref="C195:J195"/>
    <mergeCell ref="C196:J196"/>
    <mergeCell ref="C197:J197"/>
    <mergeCell ref="B188:D188"/>
    <mergeCell ref="B191:D191"/>
    <mergeCell ref="C208:J208"/>
    <mergeCell ref="C210:J210"/>
    <mergeCell ref="C211:J211"/>
    <mergeCell ref="C205:J205"/>
    <mergeCell ref="C206:J206"/>
    <mergeCell ref="C207:J207"/>
    <mergeCell ref="C209:J209"/>
    <mergeCell ref="C212:J212"/>
    <mergeCell ref="C213:J213"/>
    <mergeCell ref="G214:J214"/>
    <mergeCell ref="G215:J215"/>
    <mergeCell ref="E214:F214"/>
  </mergeCells>
  <pageMargins left="0.51181102362204722" right="0.51181102362204722" top="0.78740157480314965" bottom="0.78740157480314965" header="0.31496062992125984" footer="0.31496062992125984"/>
  <pageSetup paperSize="9" scale="97" fitToHeight="0" orientation="landscape" r:id="rId1"/>
  <headerFooter>
    <oddHeader>&amp;R&amp;G</oddHeader>
    <oddFooter>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2020-03-18T12:59:08Z</dcterms:modified>
</cp:coreProperties>
</file>