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E\01_MS\01_RABOTNI_PAPKI\ADELINA HASOVA\176-EP-20-CE-У-З-klimatici-obslujvane\DOCUMENTI-OTRKIVANE\"/>
    </mc:Choice>
  </mc:AlternateContent>
  <bookViews>
    <workbookView xWindow="120" yWindow="36" windowWidth="19032" windowHeight="11640"/>
  </bookViews>
  <sheets>
    <sheet name="Ценово предложение 2020)" sheetId="6" r:id="rId1"/>
    <sheet name="Compatibility Report" sheetId="7" r:id="rId2"/>
  </sheets>
  <definedNames>
    <definedName name="_xlnm.Print_Area" localSheetId="0">'Ценово предложение 2020)'!$A$1:$I$61</definedName>
  </definedNames>
  <calcPr calcId="162913"/>
</workbook>
</file>

<file path=xl/calcChain.xml><?xml version="1.0" encoding="utf-8"?>
<calcChain xmlns="http://schemas.openxmlformats.org/spreadsheetml/2006/main">
  <c r="I45" i="6" l="1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I8" i="6"/>
  <c r="H8" i="6"/>
  <c r="H46" i="6" l="1"/>
  <c r="I46" i="6"/>
  <c r="H48" i="6" l="1"/>
</calcChain>
</file>

<file path=xl/sharedStrings.xml><?xml version="1.0" encoding="utf-8"?>
<sst xmlns="http://schemas.openxmlformats.org/spreadsheetml/2006/main" count="109" uniqueCount="75">
  <si>
    <t>№</t>
  </si>
  <si>
    <t>Мярка</t>
  </si>
  <si>
    <t>бр.</t>
  </si>
  <si>
    <t xml:space="preserve">Демонтаж, доставка и монтаж на кран </t>
  </si>
  <si>
    <t>Пълнене на фреон (включително цената на фреона )</t>
  </si>
  <si>
    <t>Демонтаж, доставка и монтаж на термозащита</t>
  </si>
  <si>
    <t>Демонтаж, доставка и монтаж на кондензатор</t>
  </si>
  <si>
    <t>Демонтаж на вътрешно тяло на климатик за ремонт</t>
  </si>
  <si>
    <t>Монтаж на външно тяло на климатик след ремонт</t>
  </si>
  <si>
    <t>Монтаж на вътрешно тяло на климатик след ремонт</t>
  </si>
  <si>
    <t>Монтаж на климатик - сплит система</t>
  </si>
  <si>
    <t>м.</t>
  </si>
  <si>
    <t>Демонтаж, доставка и монтаж на тампони на външно тяло</t>
  </si>
  <si>
    <t>Доставка и монтаж на тръбен път над 3,5 м.</t>
  </si>
  <si>
    <t>Дейности</t>
  </si>
  <si>
    <t>Изграждане на отводнителна система (включително цената на материалите, без отводнителна тава)</t>
  </si>
  <si>
    <t>Ремонт на отводнителна система (включително цената на материалите, без отводнителна тава)</t>
  </si>
  <si>
    <t xml:space="preserve">Доставка и подмяна на стойки (горещо поцинковани) за климатик </t>
  </si>
  <si>
    <t>Демонтаж, доставка и монтаж на тапа</t>
  </si>
  <si>
    <t xml:space="preserve">Демонтаж, доставка и монтаж на ел.двигател на вентилатор - външно тяло </t>
  </si>
  <si>
    <t xml:space="preserve">Демонтаж, доставка и монтаж  на перка на вентилатор - външно тяло </t>
  </si>
  <si>
    <t xml:space="preserve">Демонтаж, доставка и монтаж на ел.двигател на вентилатор - вътрешно тяло </t>
  </si>
  <si>
    <t xml:space="preserve">Демонтаж, доставка и монтаж на турбина на вентилатор - вътрешно тяло </t>
  </si>
  <si>
    <t>Демонтаж, доставка и монтаж на компресор за климатик до 12 000 BTU инвенторен тип</t>
  </si>
  <si>
    <t>Демонтаж, доставка и монтаж на компресор за климатик от 12 000 до 18 000 BTU конвенционален тип</t>
  </si>
  <si>
    <t>Демонтаж, доставка и монтаж на компресор за климатик от 12 000 до 18 000 BTU инвенторен тип</t>
  </si>
  <si>
    <t>Демонтаж, доставка и монтаж на компресор за климатик от 18 000 до 24 000 BTU конвенционален тип</t>
  </si>
  <si>
    <t>Демонтаж, доставка и монтаж на компресор за климатик от 18 000 до 24 000 BTU инвенторен тип</t>
  </si>
  <si>
    <t>Демонтаж, доставка и монтаж на компресор за климатик от 24 000 до 36 000 BTU конвенционален тип</t>
  </si>
  <si>
    <t>Демонтаж, доставка и монтаж на компресор за климатик от 24 000 до 36 000 BTU инвенторен тип</t>
  </si>
  <si>
    <t>к-т</t>
  </si>
  <si>
    <t>Демонтаж, доставка и монтаж на платка за управление на външно  тяло</t>
  </si>
  <si>
    <t>Демонтаж, доставка и монтаж на платка за управление на вътрешно  тяло</t>
  </si>
  <si>
    <t>Демонтаж на външно тяло на климатик за ремонт</t>
  </si>
  <si>
    <t>Демонтаж,доставка и монтаж на филтри за конвектори</t>
  </si>
  <si>
    <t>Доставка и активиране  на дистанционно управление за климатик - универсално</t>
  </si>
  <si>
    <t>Демонтаж,доставка и монтаж на термичен датчик - тръбен</t>
  </si>
  <si>
    <t>Демонтаж,доставка и монтаж на термичен датчик - въздушен</t>
  </si>
  <si>
    <t xml:space="preserve">Доставка и монтаж на отводнителна тава (при изграждане на отводнителна система) </t>
  </si>
  <si>
    <t>час</t>
  </si>
  <si>
    <t>ЦЕНОВО ПРЕДЛОЖЕНИЕ</t>
  </si>
  <si>
    <t>От:</t>
  </si>
  <si>
    <t>(наименование на участника)</t>
  </si>
  <si>
    <r>
      <t xml:space="preserve">С представянето на нашата оферта заявяваме желанието си да участваме в обявената от възложителя обществена поръчка </t>
    </r>
    <r>
      <rPr>
        <b/>
        <sz val="9.5"/>
        <rFont val="Frutiger Next for EVN Light"/>
        <family val="2"/>
      </rPr>
      <t>№176-EP-20-CE-У-З с предмет: Абонаментно сервизно обслужване на климатици в сгради на Електроразпределение Юг ЕАД и ЕВН България Топлофикация ЕАД</t>
    </r>
    <r>
      <rPr>
        <sz val="9.5"/>
        <rFont val="Frutiger Next for EVN Light"/>
        <family val="2"/>
      </rPr>
      <t>, при следните финансови условия:</t>
    </r>
  </si>
  <si>
    <t xml:space="preserve">Демонтаж, доставка и монтаж на четирипътен вентил </t>
  </si>
  <si>
    <r>
      <t xml:space="preserve">Демонтаж, доставка и монтаж на компресор за климатик до 12 000 BTU </t>
    </r>
    <r>
      <rPr>
        <sz val="9.5"/>
        <color indexed="8"/>
        <rFont val="Frutiger Next for EVN Light"/>
        <family val="2"/>
      </rPr>
      <t>конвенционален тип</t>
    </r>
  </si>
  <si>
    <t>Труд + доставка и монтаж на резервни части при ремонтни дейности, неописани от поз. 1 до поз.37 в таблицата</t>
  </si>
  <si>
    <t xml:space="preserve">ОБЩА СТОЙНОСТ НА ЦЕНОВО ПРЕДЛОЖЕНИЕ: </t>
  </si>
  <si>
    <t>Указания и пояснения:</t>
  </si>
  <si>
    <t>Дата:</t>
  </si>
  <si>
    <t>Име, подпис, печат:</t>
  </si>
  <si>
    <t>Compatibility Report for 04_Cenovo_predlojenie_Obrazec.xls</t>
  </si>
  <si>
    <t>Run on 28.4.2020 16:21</t>
  </si>
  <si>
    <t>If the workbook is saved in an earlier file format or opened in an earlier version of Microsoft Excel, the listed features will not be available.</t>
  </si>
  <si>
    <t>Minor loss of fidelity</t>
  </si>
  <si>
    <t># of occurrences</t>
  </si>
  <si>
    <t>Version</t>
  </si>
  <si>
    <t>Some cells or styles in this workbook contain formatting that is not supported by the selected file format. These formats will be converted to the closest format available.</t>
  </si>
  <si>
    <t>Excel 97-2003</t>
  </si>
  <si>
    <t>Прогнозно количество за ТР</t>
  </si>
  <si>
    <t>Прогнозно количество за ЕР</t>
  </si>
  <si>
    <t>Единична цена в лева
без ДДС</t>
  </si>
  <si>
    <t>Обща стойност в лева без ДДС за ЕР</t>
  </si>
  <si>
    <t>Обща стойност в лева без ДДС за ТР</t>
  </si>
  <si>
    <t>Обща стойност за всяко дружество:</t>
  </si>
  <si>
    <t>В колона 6 се посочва единична цена съответната дейност, която включва всички разходи и печалби на изпълнителя за изпълнението й в сътветсвие с техническите спецификации на възложителя и условията на договора за възлагане на поръчката. Посочената цена е в български лева без включен ДДС.</t>
  </si>
  <si>
    <t>Не се допускат промени в описанията, мярката или количествата на дейностите, посочени в колони 2 - 5. В колона 4 са представени прогнозни количества на дейностите за Електроразпределение Юг EАД, а в колона 5 са представени прогнозни количества на дейностите за ЕВН България Топлофикация ЕАД.</t>
  </si>
  <si>
    <t>Количествата в колони 4 и 5 са прогнозни и необвързващи за възложителя като плащанията ще се извършват на база действително възложени, извършени и приети дейности.</t>
  </si>
  <si>
    <t>При аритметични несъответствия в ценовото предложение за достоверни се приемат единичните цени от колона 6 и на тяхна база се формират коректните общи стойности.</t>
  </si>
  <si>
    <t>Периодичен технически преглед (месечна профилактика)</t>
  </si>
  <si>
    <t>Годишен технически преглед (годишна профилактика)</t>
  </si>
  <si>
    <t>В колона 7 се формират общи стойности за прогнозното количество на дейностите за Електроразпределение Юг EАД, представляващи произведение на прогнозното количество по единичната зена за съответната дейност (колона 4 Х колона 6). На ред 46 от колоната се формира обща стойност за дружестовто, която представлява сбор от произведенията на прогнозните количества по единичните цени за всички дейности (сбор от стойностите в колона 7 до ред 45). Формулите са въведени в клетките.</t>
  </si>
  <si>
    <t>В колона 8 се формират общи стойности за прогнозното количество на дейностите за ЕВН България Топлофикация ЕАД, представляващи произведение на прогнозното количество по единичната зена за съответната дейност (колона 5 Х колона 6). На ред 46 от колоната се формира обща стойност за дружестовто, която представлява сбор от произведенията на прогнозните количества по единичните цени за всички дейности (сбор от стойностите в колона 8 до ред 45). Формулите са въведени в клетките.</t>
  </si>
  <si>
    <t xml:space="preserve">На ред 49 (в обединени колони 7 и 8) се формира обща стойност на ценово предложение, която представлява сбор от общите стойности за дружествата (сбор от стойностите в колони 7 и 8 на ред 46). Формулата е заложена в клетката. </t>
  </si>
  <si>
    <t xml:space="preserve">Общата стойност на ценовото предложение служи за ценово сравнение на офертите. Договорът с всяко дружество ще бъде сключен на съответната обща стойност, формирана на ред 46.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</si>
</sst>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.5"/>
      <name val="Frutiger Next for EVN Light"/>
      <family val="2"/>
    </font>
    <font>
      <b/>
      <sz val="9.5"/>
      <color theme="1"/>
      <name val="Frutiger Next for EVN Light"/>
      <family val="2"/>
    </font>
    <font>
      <sz val="9.5"/>
      <color theme="1"/>
      <name val="Frutiger Next for EVN Light"/>
      <family val="2"/>
    </font>
    <font>
      <sz val="9.5"/>
      <name val="Frutiger Next for EVN Light"/>
      <family val="2"/>
    </font>
    <font>
      <sz val="9.5"/>
      <color theme="1"/>
      <name val="Calibri"/>
      <family val="2"/>
      <charset val="204"/>
      <scheme val="minor"/>
    </font>
    <font>
      <b/>
      <sz val="9.5"/>
      <color indexed="8"/>
      <name val="Frutiger Next for EVN Light"/>
      <family val="2"/>
    </font>
    <font>
      <b/>
      <sz val="9.5"/>
      <color indexed="8"/>
      <name val="Calibri"/>
      <family val="2"/>
      <charset val="204"/>
    </font>
    <font>
      <sz val="9.5"/>
      <color indexed="8"/>
      <name val="Frutiger Next for EVN Light"/>
      <family val="2"/>
    </font>
    <font>
      <b/>
      <i/>
      <sz val="9.5"/>
      <color indexed="8"/>
      <name val="Frutiger Next for EVN Light"/>
      <family val="2"/>
    </font>
    <font>
      <i/>
      <sz val="11"/>
      <color theme="1"/>
      <name val="Calibri"/>
      <family val="2"/>
      <charset val="204"/>
      <scheme val="minor"/>
    </font>
    <font>
      <b/>
      <i/>
      <sz val="9.5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 applyBorder="1" applyAlignment="1" applyProtection="1">
      <alignment horizontal="right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0" xfId="0" applyFont="1"/>
    <xf numFmtId="0" fontId="8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4" fontId="7" fillId="0" borderId="3" xfId="0" applyNumberFormat="1" applyFont="1" applyBorder="1" applyAlignment="1">
      <alignment horizontal="right" wrapText="1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7" xfId="0" applyFont="1" applyBorder="1"/>
    <xf numFmtId="0" fontId="3" fillId="0" borderId="0" xfId="0" applyFont="1" applyAlignment="1">
      <alignment horizontal="right"/>
    </xf>
    <xf numFmtId="0" fontId="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0" fillId="0" borderId="13" xfId="0" applyNumberFormat="1" applyBorder="1" applyAlignment="1">
      <alignment vertical="top"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0" fontId="0" fillId="0" borderId="14" xfId="0" applyNumberForma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6" xfId="0" applyFont="1" applyBorder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0" fontId="4" fillId="0" borderId="9" xfId="0" applyFont="1" applyBorder="1" applyAlignment="1">
      <alignment horizontal="right" wrapText="1"/>
    </xf>
    <xf numFmtId="0" fontId="7" fillId="3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right" wrapText="1"/>
    </xf>
    <xf numFmtId="0" fontId="9" fillId="0" borderId="3" xfId="0" applyFont="1" applyBorder="1" applyAlignment="1">
      <alignment horizontal="left" wrapText="1"/>
    </xf>
    <xf numFmtId="0" fontId="7" fillId="3" borderId="15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right" wrapText="1"/>
    </xf>
    <xf numFmtId="0" fontId="10" fillId="3" borderId="2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Fill="1" applyBorder="1" applyAlignment="1" applyProtection="1">
      <alignment wrapText="1"/>
    </xf>
    <xf numFmtId="0" fontId="2" fillId="0" borderId="7" xfId="0" applyFont="1" applyFill="1" applyBorder="1" applyAlignment="1" applyProtection="1">
      <alignment horizontal="center" vertical="top" wrapText="1"/>
    </xf>
    <xf numFmtId="0" fontId="5" fillId="0" borderId="8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justify" wrapText="1"/>
    </xf>
    <xf numFmtId="0" fontId="4" fillId="0" borderId="0" xfId="0" applyFont="1" applyAlignment="1">
      <alignment horizontal="justify" wrapText="1"/>
    </xf>
    <xf numFmtId="0" fontId="4" fillId="2" borderId="3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justify" wrapText="1"/>
    </xf>
    <xf numFmtId="0" fontId="4" fillId="0" borderId="2" xfId="0" applyFont="1" applyBorder="1" applyAlignment="1">
      <alignment horizontal="justify" wrapText="1"/>
    </xf>
    <xf numFmtId="0" fontId="3" fillId="0" borderId="0" xfId="0" applyFont="1" applyAlignment="1">
      <alignment horizontal="right" wrapText="1"/>
    </xf>
    <xf numFmtId="0" fontId="4" fillId="0" borderId="7" xfId="0" applyFont="1" applyBorder="1" applyAlignment="1">
      <alignment wrapText="1"/>
    </xf>
    <xf numFmtId="4" fontId="3" fillId="3" borderId="2" xfId="0" applyNumberFormat="1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10" xfId="0" applyFont="1" applyBorder="1" applyAlignment="1">
      <alignment horizontal="justify" wrapText="1"/>
    </xf>
    <xf numFmtId="0" fontId="4" fillId="0" borderId="11" xfId="0" applyFont="1" applyBorder="1" applyAlignment="1">
      <alignment horizontal="justify" wrapText="1"/>
    </xf>
    <xf numFmtId="0" fontId="4" fillId="0" borderId="4" xfId="0" applyFont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60"/>
  <sheetViews>
    <sheetView tabSelected="1" topLeftCell="A13" zoomScale="110" zoomScaleNormal="110" workbookViewId="0">
      <selection activeCell="B60" sqref="B60:I60"/>
    </sheetView>
  </sheetViews>
  <sheetFormatPr defaultColWidth="8.88671875" defaultRowHeight="12.6" x14ac:dyDescent="0.25"/>
  <cols>
    <col min="1" max="1" width="7.109375" style="8" customWidth="1"/>
    <col min="2" max="2" width="27.33203125" style="2" customWidth="1"/>
    <col min="3" max="3" width="18.88671875" style="2" customWidth="1"/>
    <col min="4" max="4" width="8.88671875" style="2" customWidth="1"/>
    <col min="5" max="6" width="11.33203125" style="2" customWidth="1"/>
    <col min="7" max="9" width="13.109375" style="2" customWidth="1"/>
    <col min="10" max="16384" width="8.88671875" style="2"/>
  </cols>
  <sheetData>
    <row r="1" spans="1:9" ht="22.95" customHeight="1" x14ac:dyDescent="0.3">
      <c r="A1" s="39" t="s">
        <v>40</v>
      </c>
      <c r="B1" s="39"/>
      <c r="C1" s="39"/>
      <c r="D1" s="39"/>
      <c r="E1" s="39"/>
      <c r="F1" s="39"/>
      <c r="G1" s="39"/>
      <c r="H1" s="39"/>
      <c r="I1" s="39"/>
    </row>
    <row r="2" spans="1:9" ht="23.25" customHeight="1" x14ac:dyDescent="0.3">
      <c r="A2" s="1" t="s">
        <v>41</v>
      </c>
      <c r="B2" s="40"/>
      <c r="C2" s="40"/>
      <c r="D2" s="40"/>
      <c r="E2" s="40"/>
      <c r="F2" s="40"/>
      <c r="G2" s="40"/>
      <c r="H2" s="40"/>
      <c r="I2" s="40"/>
    </row>
    <row r="3" spans="1:9" ht="15" customHeight="1" x14ac:dyDescent="0.3">
      <c r="A3" s="1"/>
      <c r="B3" s="41" t="s">
        <v>42</v>
      </c>
      <c r="C3" s="41"/>
      <c r="D3" s="41"/>
      <c r="E3" s="41"/>
      <c r="F3" s="41"/>
      <c r="G3" s="41"/>
      <c r="H3" s="41"/>
      <c r="I3" s="41"/>
    </row>
    <row r="4" spans="1:9" ht="49.95" customHeight="1" x14ac:dyDescent="0.3">
      <c r="A4" s="42" t="s">
        <v>43</v>
      </c>
      <c r="B4" s="43"/>
      <c r="C4" s="43"/>
      <c r="D4" s="43"/>
      <c r="E4" s="43"/>
      <c r="F4" s="43"/>
      <c r="G4" s="43"/>
      <c r="H4" s="43"/>
      <c r="I4" s="43"/>
    </row>
    <row r="5" spans="1:9" ht="13.2" x14ac:dyDescent="0.3">
      <c r="A5" s="3"/>
      <c r="B5" s="3"/>
      <c r="C5" s="3"/>
      <c r="D5" s="3"/>
      <c r="E5" s="3"/>
      <c r="F5" s="3"/>
      <c r="G5" s="4"/>
      <c r="H5" s="4"/>
      <c r="I5" s="4"/>
    </row>
    <row r="6" spans="1:9" s="5" customFormat="1" ht="56.25" customHeight="1" x14ac:dyDescent="0.25">
      <c r="A6" s="9" t="s">
        <v>0</v>
      </c>
      <c r="B6" s="38" t="s">
        <v>14</v>
      </c>
      <c r="C6" s="38"/>
      <c r="D6" s="9" t="s">
        <v>1</v>
      </c>
      <c r="E6" s="10" t="s">
        <v>60</v>
      </c>
      <c r="F6" s="10" t="s">
        <v>59</v>
      </c>
      <c r="G6" s="10" t="s">
        <v>61</v>
      </c>
      <c r="H6" s="10" t="s">
        <v>62</v>
      </c>
      <c r="I6" s="10" t="s">
        <v>63</v>
      </c>
    </row>
    <row r="7" spans="1:9" s="13" customFormat="1" ht="13.2" customHeight="1" x14ac:dyDescent="0.25">
      <c r="A7" s="11">
        <v>1</v>
      </c>
      <c r="B7" s="36">
        <v>2</v>
      </c>
      <c r="C7" s="37"/>
      <c r="D7" s="11">
        <v>3</v>
      </c>
      <c r="E7" s="12">
        <v>4</v>
      </c>
      <c r="F7" s="24">
        <v>5</v>
      </c>
      <c r="G7" s="12">
        <v>6</v>
      </c>
      <c r="H7" s="24">
        <v>7</v>
      </c>
      <c r="I7" s="24">
        <v>8</v>
      </c>
    </row>
    <row r="8" spans="1:9" s="5" customFormat="1" ht="30.75" customHeight="1" x14ac:dyDescent="0.3">
      <c r="A8" s="6">
        <v>1</v>
      </c>
      <c r="B8" s="33" t="s">
        <v>69</v>
      </c>
      <c r="C8" s="33"/>
      <c r="D8" s="6" t="s">
        <v>2</v>
      </c>
      <c r="E8" s="6">
        <v>7000</v>
      </c>
      <c r="F8" s="6">
        <v>624</v>
      </c>
      <c r="G8" s="7"/>
      <c r="H8" s="7">
        <f>E8*G8</f>
        <v>0</v>
      </c>
      <c r="I8" s="7">
        <f>F8*G8</f>
        <v>0</v>
      </c>
    </row>
    <row r="9" spans="1:9" s="5" customFormat="1" ht="21" customHeight="1" x14ac:dyDescent="0.3">
      <c r="A9" s="6">
        <v>2</v>
      </c>
      <c r="B9" s="33" t="s">
        <v>70</v>
      </c>
      <c r="C9" s="33"/>
      <c r="D9" s="6" t="s">
        <v>2</v>
      </c>
      <c r="E9" s="6">
        <v>100</v>
      </c>
      <c r="F9" s="6">
        <v>20</v>
      </c>
      <c r="G9" s="7"/>
      <c r="H9" s="7">
        <f t="shared" ref="H9:H45" si="0">E9*G9</f>
        <v>0</v>
      </c>
      <c r="I9" s="7">
        <f t="shared" ref="I9:I45" si="1">F9*G9</f>
        <v>0</v>
      </c>
    </row>
    <row r="10" spans="1:9" s="5" customFormat="1" ht="16.5" customHeight="1" x14ac:dyDescent="0.3">
      <c r="A10" s="6">
        <v>3</v>
      </c>
      <c r="B10" s="33" t="s">
        <v>4</v>
      </c>
      <c r="C10" s="33"/>
      <c r="D10" s="6" t="s">
        <v>2</v>
      </c>
      <c r="E10" s="6">
        <v>80</v>
      </c>
      <c r="F10" s="6">
        <v>10</v>
      </c>
      <c r="G10" s="7"/>
      <c r="H10" s="7">
        <f t="shared" si="0"/>
        <v>0</v>
      </c>
      <c r="I10" s="7">
        <f t="shared" si="1"/>
        <v>0</v>
      </c>
    </row>
    <row r="11" spans="1:9" s="5" customFormat="1" ht="17.25" customHeight="1" x14ac:dyDescent="0.3">
      <c r="A11" s="6">
        <v>4</v>
      </c>
      <c r="B11" s="33" t="s">
        <v>3</v>
      </c>
      <c r="C11" s="33"/>
      <c r="D11" s="6" t="s">
        <v>2</v>
      </c>
      <c r="E11" s="6">
        <v>20</v>
      </c>
      <c r="F11" s="6">
        <v>5</v>
      </c>
      <c r="G11" s="7"/>
      <c r="H11" s="7">
        <f t="shared" si="0"/>
        <v>0</v>
      </c>
      <c r="I11" s="7">
        <f t="shared" si="1"/>
        <v>0</v>
      </c>
    </row>
    <row r="12" spans="1:9" s="5" customFormat="1" ht="16.5" customHeight="1" x14ac:dyDescent="0.3">
      <c r="A12" s="6">
        <v>5</v>
      </c>
      <c r="B12" s="33" t="s">
        <v>44</v>
      </c>
      <c r="C12" s="33"/>
      <c r="D12" s="6" t="s">
        <v>2</v>
      </c>
      <c r="E12" s="6">
        <v>20</v>
      </c>
      <c r="F12" s="6">
        <v>5</v>
      </c>
      <c r="G12" s="7"/>
      <c r="H12" s="7">
        <f t="shared" si="0"/>
        <v>0</v>
      </c>
      <c r="I12" s="7">
        <f t="shared" si="1"/>
        <v>0</v>
      </c>
    </row>
    <row r="13" spans="1:9" s="5" customFormat="1" ht="27" customHeight="1" x14ac:dyDescent="0.3">
      <c r="A13" s="6">
        <v>6</v>
      </c>
      <c r="B13" s="33" t="s">
        <v>19</v>
      </c>
      <c r="C13" s="33"/>
      <c r="D13" s="6" t="s">
        <v>2</v>
      </c>
      <c r="E13" s="6">
        <v>10</v>
      </c>
      <c r="F13" s="6">
        <v>3</v>
      </c>
      <c r="G13" s="7"/>
      <c r="H13" s="7">
        <f t="shared" si="0"/>
        <v>0</v>
      </c>
      <c r="I13" s="7">
        <f t="shared" si="1"/>
        <v>0</v>
      </c>
    </row>
    <row r="14" spans="1:9" s="5" customFormat="1" ht="27.75" customHeight="1" x14ac:dyDescent="0.3">
      <c r="A14" s="6">
        <v>7</v>
      </c>
      <c r="B14" s="33" t="s">
        <v>20</v>
      </c>
      <c r="C14" s="33"/>
      <c r="D14" s="6" t="s">
        <v>2</v>
      </c>
      <c r="E14" s="6">
        <v>10</v>
      </c>
      <c r="F14" s="6">
        <v>5</v>
      </c>
      <c r="G14" s="7"/>
      <c r="H14" s="7">
        <f t="shared" si="0"/>
        <v>0</v>
      </c>
      <c r="I14" s="7">
        <f t="shared" si="1"/>
        <v>0</v>
      </c>
    </row>
    <row r="15" spans="1:9" s="5" customFormat="1" ht="31.5" customHeight="1" x14ac:dyDescent="0.3">
      <c r="A15" s="6">
        <v>8</v>
      </c>
      <c r="B15" s="33" t="s">
        <v>21</v>
      </c>
      <c r="C15" s="33"/>
      <c r="D15" s="6" t="s">
        <v>2</v>
      </c>
      <c r="E15" s="6">
        <v>10</v>
      </c>
      <c r="F15" s="6">
        <v>5</v>
      </c>
      <c r="G15" s="7"/>
      <c r="H15" s="7">
        <f t="shared" si="0"/>
        <v>0</v>
      </c>
      <c r="I15" s="7">
        <f t="shared" si="1"/>
        <v>0</v>
      </c>
    </row>
    <row r="16" spans="1:9" s="5" customFormat="1" ht="30.75" customHeight="1" x14ac:dyDescent="0.3">
      <c r="A16" s="6">
        <v>9</v>
      </c>
      <c r="B16" s="33" t="s">
        <v>22</v>
      </c>
      <c r="C16" s="33"/>
      <c r="D16" s="6" t="s">
        <v>2</v>
      </c>
      <c r="E16" s="6">
        <v>10</v>
      </c>
      <c r="F16" s="6">
        <v>5</v>
      </c>
      <c r="G16" s="7"/>
      <c r="H16" s="7">
        <f t="shared" si="0"/>
        <v>0</v>
      </c>
      <c r="I16" s="7">
        <f t="shared" si="1"/>
        <v>0</v>
      </c>
    </row>
    <row r="17" spans="1:9" s="5" customFormat="1" ht="33.75" customHeight="1" x14ac:dyDescent="0.3">
      <c r="A17" s="6">
        <v>10</v>
      </c>
      <c r="B17" s="44" t="s">
        <v>45</v>
      </c>
      <c r="C17" s="44"/>
      <c r="D17" s="6" t="s">
        <v>2</v>
      </c>
      <c r="E17" s="6">
        <v>10</v>
      </c>
      <c r="F17" s="6">
        <v>2</v>
      </c>
      <c r="G17" s="7"/>
      <c r="H17" s="7">
        <f t="shared" si="0"/>
        <v>0</v>
      </c>
      <c r="I17" s="7">
        <f t="shared" si="1"/>
        <v>0</v>
      </c>
    </row>
    <row r="18" spans="1:9" s="5" customFormat="1" ht="33.75" customHeight="1" x14ac:dyDescent="0.3">
      <c r="A18" s="6">
        <v>11</v>
      </c>
      <c r="B18" s="45" t="s">
        <v>23</v>
      </c>
      <c r="C18" s="45"/>
      <c r="D18" s="6" t="s">
        <v>2</v>
      </c>
      <c r="E18" s="6">
        <v>20</v>
      </c>
      <c r="F18" s="6">
        <v>5</v>
      </c>
      <c r="G18" s="7"/>
      <c r="H18" s="7">
        <f t="shared" si="0"/>
        <v>0</v>
      </c>
      <c r="I18" s="7">
        <f t="shared" si="1"/>
        <v>0</v>
      </c>
    </row>
    <row r="19" spans="1:9" s="5" customFormat="1" ht="41.25" customHeight="1" x14ac:dyDescent="0.3">
      <c r="A19" s="6">
        <v>12</v>
      </c>
      <c r="B19" s="33" t="s">
        <v>24</v>
      </c>
      <c r="C19" s="33"/>
      <c r="D19" s="6" t="s">
        <v>2</v>
      </c>
      <c r="E19" s="6">
        <v>5</v>
      </c>
      <c r="F19" s="6">
        <v>2</v>
      </c>
      <c r="G19" s="7"/>
      <c r="H19" s="7">
        <f t="shared" si="0"/>
        <v>0</v>
      </c>
      <c r="I19" s="7">
        <f t="shared" si="1"/>
        <v>0</v>
      </c>
    </row>
    <row r="20" spans="1:9" s="5" customFormat="1" ht="33.75" customHeight="1" x14ac:dyDescent="0.3">
      <c r="A20" s="6">
        <v>13</v>
      </c>
      <c r="B20" s="33" t="s">
        <v>25</v>
      </c>
      <c r="C20" s="33"/>
      <c r="D20" s="6" t="s">
        <v>2</v>
      </c>
      <c r="E20" s="6">
        <v>10</v>
      </c>
      <c r="F20" s="6">
        <v>2</v>
      </c>
      <c r="G20" s="7"/>
      <c r="H20" s="7">
        <f t="shared" si="0"/>
        <v>0</v>
      </c>
      <c r="I20" s="7">
        <f t="shared" si="1"/>
        <v>0</v>
      </c>
    </row>
    <row r="21" spans="1:9" s="5" customFormat="1" ht="39.75" customHeight="1" x14ac:dyDescent="0.3">
      <c r="A21" s="6">
        <v>14</v>
      </c>
      <c r="B21" s="33" t="s">
        <v>26</v>
      </c>
      <c r="C21" s="33"/>
      <c r="D21" s="6" t="s">
        <v>2</v>
      </c>
      <c r="E21" s="6">
        <v>5</v>
      </c>
      <c r="F21" s="6">
        <v>1</v>
      </c>
      <c r="G21" s="7"/>
      <c r="H21" s="7">
        <f t="shared" si="0"/>
        <v>0</v>
      </c>
      <c r="I21" s="7">
        <f t="shared" si="1"/>
        <v>0</v>
      </c>
    </row>
    <row r="22" spans="1:9" s="5" customFormat="1" ht="33.75" customHeight="1" x14ac:dyDescent="0.3">
      <c r="A22" s="6">
        <v>15</v>
      </c>
      <c r="B22" s="33" t="s">
        <v>27</v>
      </c>
      <c r="C22" s="33"/>
      <c r="D22" s="6" t="s">
        <v>2</v>
      </c>
      <c r="E22" s="6">
        <v>10</v>
      </c>
      <c r="F22" s="6">
        <v>1</v>
      </c>
      <c r="G22" s="7"/>
      <c r="H22" s="7">
        <f t="shared" si="0"/>
        <v>0</v>
      </c>
      <c r="I22" s="7">
        <f t="shared" si="1"/>
        <v>0</v>
      </c>
    </row>
    <row r="23" spans="1:9" s="5" customFormat="1" ht="40.5" customHeight="1" x14ac:dyDescent="0.3">
      <c r="A23" s="6">
        <v>16</v>
      </c>
      <c r="B23" s="33" t="s">
        <v>28</v>
      </c>
      <c r="C23" s="33"/>
      <c r="D23" s="6" t="s">
        <v>2</v>
      </c>
      <c r="E23" s="6">
        <v>4</v>
      </c>
      <c r="F23" s="6">
        <v>1</v>
      </c>
      <c r="G23" s="7"/>
      <c r="H23" s="7">
        <f t="shared" si="0"/>
        <v>0</v>
      </c>
      <c r="I23" s="7">
        <f t="shared" si="1"/>
        <v>0</v>
      </c>
    </row>
    <row r="24" spans="1:9" s="5" customFormat="1" ht="33.75" customHeight="1" x14ac:dyDescent="0.3">
      <c r="A24" s="6">
        <v>17</v>
      </c>
      <c r="B24" s="33" t="s">
        <v>29</v>
      </c>
      <c r="C24" s="33"/>
      <c r="D24" s="6" t="s">
        <v>2</v>
      </c>
      <c r="E24" s="6">
        <v>4</v>
      </c>
      <c r="F24" s="6">
        <v>1</v>
      </c>
      <c r="G24" s="7"/>
      <c r="H24" s="7">
        <f t="shared" si="0"/>
        <v>0</v>
      </c>
      <c r="I24" s="7">
        <f t="shared" si="1"/>
        <v>0</v>
      </c>
    </row>
    <row r="25" spans="1:9" s="5" customFormat="1" ht="26.25" customHeight="1" x14ac:dyDescent="0.3">
      <c r="A25" s="6">
        <v>18</v>
      </c>
      <c r="B25" s="33" t="s">
        <v>31</v>
      </c>
      <c r="C25" s="33"/>
      <c r="D25" s="6" t="s">
        <v>2</v>
      </c>
      <c r="E25" s="6">
        <v>10</v>
      </c>
      <c r="F25" s="6">
        <v>2</v>
      </c>
      <c r="G25" s="7"/>
      <c r="H25" s="7">
        <f t="shared" si="0"/>
        <v>0</v>
      </c>
      <c r="I25" s="7">
        <f t="shared" si="1"/>
        <v>0</v>
      </c>
    </row>
    <row r="26" spans="1:9" s="5" customFormat="1" ht="26.25" customHeight="1" x14ac:dyDescent="0.3">
      <c r="A26" s="6">
        <v>19</v>
      </c>
      <c r="B26" s="33" t="s">
        <v>32</v>
      </c>
      <c r="C26" s="33"/>
      <c r="D26" s="6" t="s">
        <v>2</v>
      </c>
      <c r="E26" s="6">
        <v>20</v>
      </c>
      <c r="F26" s="6">
        <v>2</v>
      </c>
      <c r="G26" s="7"/>
      <c r="H26" s="7">
        <f t="shared" si="0"/>
        <v>0</v>
      </c>
      <c r="I26" s="7">
        <f t="shared" si="1"/>
        <v>0</v>
      </c>
    </row>
    <row r="27" spans="1:9" s="5" customFormat="1" ht="29.25" customHeight="1" x14ac:dyDescent="0.3">
      <c r="A27" s="6">
        <v>20</v>
      </c>
      <c r="B27" s="33" t="s">
        <v>15</v>
      </c>
      <c r="C27" s="33"/>
      <c r="D27" s="6" t="s">
        <v>11</v>
      </c>
      <c r="E27" s="6">
        <v>100</v>
      </c>
      <c r="F27" s="6">
        <v>100</v>
      </c>
      <c r="G27" s="7"/>
      <c r="H27" s="7">
        <f t="shared" si="0"/>
        <v>0</v>
      </c>
      <c r="I27" s="7">
        <f t="shared" si="1"/>
        <v>0</v>
      </c>
    </row>
    <row r="28" spans="1:9" s="5" customFormat="1" ht="27.75" customHeight="1" x14ac:dyDescent="0.3">
      <c r="A28" s="6">
        <v>21</v>
      </c>
      <c r="B28" s="33" t="s">
        <v>38</v>
      </c>
      <c r="C28" s="33"/>
      <c r="D28" s="6" t="s">
        <v>2</v>
      </c>
      <c r="E28" s="6">
        <v>50</v>
      </c>
      <c r="F28" s="6">
        <v>10</v>
      </c>
      <c r="G28" s="7"/>
      <c r="H28" s="7">
        <f t="shared" si="0"/>
        <v>0</v>
      </c>
      <c r="I28" s="7">
        <f t="shared" si="1"/>
        <v>0</v>
      </c>
    </row>
    <row r="29" spans="1:9" s="5" customFormat="1" ht="29.25" customHeight="1" x14ac:dyDescent="0.3">
      <c r="A29" s="6">
        <v>22</v>
      </c>
      <c r="B29" s="33" t="s">
        <v>16</v>
      </c>
      <c r="C29" s="33"/>
      <c r="D29" s="6" t="s">
        <v>2</v>
      </c>
      <c r="E29" s="6">
        <v>100</v>
      </c>
      <c r="F29" s="6">
        <v>5</v>
      </c>
      <c r="G29" s="7"/>
      <c r="H29" s="7">
        <f t="shared" si="0"/>
        <v>0</v>
      </c>
      <c r="I29" s="7">
        <f t="shared" si="1"/>
        <v>0</v>
      </c>
    </row>
    <row r="30" spans="1:9" s="5" customFormat="1" ht="15" customHeight="1" x14ac:dyDescent="0.3">
      <c r="A30" s="6">
        <v>23</v>
      </c>
      <c r="B30" s="33" t="s">
        <v>5</v>
      </c>
      <c r="C30" s="33"/>
      <c r="D30" s="6" t="s">
        <v>2</v>
      </c>
      <c r="E30" s="6">
        <v>50</v>
      </c>
      <c r="F30" s="6">
        <v>5</v>
      </c>
      <c r="G30" s="7"/>
      <c r="H30" s="7">
        <f t="shared" si="0"/>
        <v>0</v>
      </c>
      <c r="I30" s="7">
        <f t="shared" si="1"/>
        <v>0</v>
      </c>
    </row>
    <row r="31" spans="1:9" s="5" customFormat="1" ht="15" customHeight="1" x14ac:dyDescent="0.3">
      <c r="A31" s="6">
        <v>24</v>
      </c>
      <c r="B31" s="33" t="s">
        <v>6</v>
      </c>
      <c r="C31" s="33"/>
      <c r="D31" s="6" t="s">
        <v>2</v>
      </c>
      <c r="E31" s="6">
        <v>50</v>
      </c>
      <c r="F31" s="6">
        <v>5</v>
      </c>
      <c r="G31" s="7"/>
      <c r="H31" s="7">
        <f t="shared" si="0"/>
        <v>0</v>
      </c>
      <c r="I31" s="7">
        <f t="shared" si="1"/>
        <v>0</v>
      </c>
    </row>
    <row r="32" spans="1:9" s="5" customFormat="1" ht="15" customHeight="1" x14ac:dyDescent="0.3">
      <c r="A32" s="6">
        <v>25</v>
      </c>
      <c r="B32" s="33" t="s">
        <v>18</v>
      </c>
      <c r="C32" s="33"/>
      <c r="D32" s="6" t="s">
        <v>2</v>
      </c>
      <c r="E32" s="6">
        <v>20</v>
      </c>
      <c r="F32" s="6">
        <v>5</v>
      </c>
      <c r="G32" s="7"/>
      <c r="H32" s="7">
        <f t="shared" si="0"/>
        <v>0</v>
      </c>
      <c r="I32" s="7">
        <f t="shared" si="1"/>
        <v>0</v>
      </c>
    </row>
    <row r="33" spans="1:9" s="5" customFormat="1" ht="29.25" customHeight="1" x14ac:dyDescent="0.3">
      <c r="A33" s="6">
        <v>26</v>
      </c>
      <c r="B33" s="33" t="s">
        <v>12</v>
      </c>
      <c r="C33" s="33"/>
      <c r="D33" s="6" t="s">
        <v>2</v>
      </c>
      <c r="E33" s="6">
        <v>20</v>
      </c>
      <c r="F33" s="6">
        <v>5</v>
      </c>
      <c r="G33" s="7"/>
      <c r="H33" s="7">
        <f t="shared" si="0"/>
        <v>0</v>
      </c>
      <c r="I33" s="7">
        <f t="shared" si="1"/>
        <v>0</v>
      </c>
    </row>
    <row r="34" spans="1:9" s="5" customFormat="1" ht="26.25" customHeight="1" x14ac:dyDescent="0.3">
      <c r="A34" s="6">
        <v>27</v>
      </c>
      <c r="B34" s="33" t="s">
        <v>35</v>
      </c>
      <c r="C34" s="33"/>
      <c r="D34" s="6" t="s">
        <v>2</v>
      </c>
      <c r="E34" s="6">
        <v>20</v>
      </c>
      <c r="F34" s="6">
        <v>5</v>
      </c>
      <c r="G34" s="7"/>
      <c r="H34" s="7">
        <f t="shared" si="0"/>
        <v>0</v>
      </c>
      <c r="I34" s="7">
        <f t="shared" si="1"/>
        <v>0</v>
      </c>
    </row>
    <row r="35" spans="1:9" s="5" customFormat="1" ht="15" customHeight="1" x14ac:dyDescent="0.3">
      <c r="A35" s="6">
        <v>28</v>
      </c>
      <c r="B35" s="33" t="s">
        <v>10</v>
      </c>
      <c r="C35" s="33"/>
      <c r="D35" s="6" t="s">
        <v>2</v>
      </c>
      <c r="E35" s="6">
        <v>20</v>
      </c>
      <c r="F35" s="6">
        <v>3</v>
      </c>
      <c r="G35" s="7"/>
      <c r="H35" s="7">
        <f t="shared" si="0"/>
        <v>0</v>
      </c>
      <c r="I35" s="7">
        <f t="shared" si="1"/>
        <v>0</v>
      </c>
    </row>
    <row r="36" spans="1:9" s="5" customFormat="1" ht="15" customHeight="1" x14ac:dyDescent="0.3">
      <c r="A36" s="6">
        <v>29</v>
      </c>
      <c r="B36" s="33" t="s">
        <v>13</v>
      </c>
      <c r="C36" s="33"/>
      <c r="D36" s="6" t="s">
        <v>11</v>
      </c>
      <c r="E36" s="6">
        <v>50</v>
      </c>
      <c r="F36" s="6">
        <v>10</v>
      </c>
      <c r="G36" s="7"/>
      <c r="H36" s="7">
        <f t="shared" si="0"/>
        <v>0</v>
      </c>
      <c r="I36" s="7">
        <f t="shared" si="1"/>
        <v>0</v>
      </c>
    </row>
    <row r="37" spans="1:9" s="5" customFormat="1" ht="27.75" customHeight="1" x14ac:dyDescent="0.3">
      <c r="A37" s="6">
        <v>30</v>
      </c>
      <c r="B37" s="33" t="s">
        <v>17</v>
      </c>
      <c r="C37" s="33"/>
      <c r="D37" s="6" t="s">
        <v>30</v>
      </c>
      <c r="E37" s="6">
        <v>20</v>
      </c>
      <c r="F37" s="6">
        <v>5</v>
      </c>
      <c r="G37" s="7"/>
      <c r="H37" s="7">
        <f t="shared" si="0"/>
        <v>0</v>
      </c>
      <c r="I37" s="7">
        <f t="shared" si="1"/>
        <v>0</v>
      </c>
    </row>
    <row r="38" spans="1:9" s="5" customFormat="1" ht="15" customHeight="1" x14ac:dyDescent="0.3">
      <c r="A38" s="6">
        <v>31</v>
      </c>
      <c r="B38" s="33" t="s">
        <v>33</v>
      </c>
      <c r="C38" s="33"/>
      <c r="D38" s="6" t="s">
        <v>2</v>
      </c>
      <c r="E38" s="6">
        <v>30</v>
      </c>
      <c r="F38" s="6">
        <v>5</v>
      </c>
      <c r="G38" s="7"/>
      <c r="H38" s="7">
        <f t="shared" si="0"/>
        <v>0</v>
      </c>
      <c r="I38" s="7">
        <f t="shared" si="1"/>
        <v>0</v>
      </c>
    </row>
    <row r="39" spans="1:9" s="5" customFormat="1" ht="16.5" customHeight="1" x14ac:dyDescent="0.3">
      <c r="A39" s="6">
        <v>32</v>
      </c>
      <c r="B39" s="33" t="s">
        <v>7</v>
      </c>
      <c r="C39" s="33"/>
      <c r="D39" s="6" t="s">
        <v>2</v>
      </c>
      <c r="E39" s="6">
        <v>30</v>
      </c>
      <c r="F39" s="6">
        <v>5</v>
      </c>
      <c r="G39" s="7"/>
      <c r="H39" s="7">
        <f t="shared" si="0"/>
        <v>0</v>
      </c>
      <c r="I39" s="7">
        <f t="shared" si="1"/>
        <v>0</v>
      </c>
    </row>
    <row r="40" spans="1:9" s="5" customFormat="1" ht="15" customHeight="1" x14ac:dyDescent="0.3">
      <c r="A40" s="6">
        <v>33</v>
      </c>
      <c r="B40" s="33" t="s">
        <v>8</v>
      </c>
      <c r="C40" s="33"/>
      <c r="D40" s="6" t="s">
        <v>2</v>
      </c>
      <c r="E40" s="6">
        <v>30</v>
      </c>
      <c r="F40" s="6">
        <v>5</v>
      </c>
      <c r="G40" s="7"/>
      <c r="H40" s="7">
        <f t="shared" si="0"/>
        <v>0</v>
      </c>
      <c r="I40" s="7">
        <f t="shared" si="1"/>
        <v>0</v>
      </c>
    </row>
    <row r="41" spans="1:9" s="5" customFormat="1" ht="15" customHeight="1" x14ac:dyDescent="0.3">
      <c r="A41" s="6">
        <v>34</v>
      </c>
      <c r="B41" s="33" t="s">
        <v>9</v>
      </c>
      <c r="C41" s="33"/>
      <c r="D41" s="6" t="s">
        <v>2</v>
      </c>
      <c r="E41" s="6">
        <v>30</v>
      </c>
      <c r="F41" s="6">
        <v>5</v>
      </c>
      <c r="G41" s="7"/>
      <c r="H41" s="7">
        <f t="shared" si="0"/>
        <v>0</v>
      </c>
      <c r="I41" s="7">
        <f t="shared" si="1"/>
        <v>0</v>
      </c>
    </row>
    <row r="42" spans="1:9" s="5" customFormat="1" ht="24.75" customHeight="1" x14ac:dyDescent="0.3">
      <c r="A42" s="6">
        <v>35</v>
      </c>
      <c r="B42" s="33" t="s">
        <v>34</v>
      </c>
      <c r="C42" s="33"/>
      <c r="D42" s="6" t="s">
        <v>2</v>
      </c>
      <c r="E42" s="6">
        <v>120</v>
      </c>
      <c r="F42" s="6">
        <v>5</v>
      </c>
      <c r="G42" s="7"/>
      <c r="H42" s="7">
        <f t="shared" si="0"/>
        <v>0</v>
      </c>
      <c r="I42" s="7">
        <f t="shared" si="1"/>
        <v>0</v>
      </c>
    </row>
    <row r="43" spans="1:9" s="5" customFormat="1" ht="24.75" customHeight="1" x14ac:dyDescent="0.3">
      <c r="A43" s="6">
        <v>36</v>
      </c>
      <c r="B43" s="33" t="s">
        <v>37</v>
      </c>
      <c r="C43" s="33"/>
      <c r="D43" s="6" t="s">
        <v>30</v>
      </c>
      <c r="E43" s="6">
        <v>20</v>
      </c>
      <c r="F43" s="6">
        <v>5</v>
      </c>
      <c r="G43" s="7"/>
      <c r="H43" s="7">
        <f t="shared" si="0"/>
        <v>0</v>
      </c>
      <c r="I43" s="7">
        <f t="shared" si="1"/>
        <v>0</v>
      </c>
    </row>
    <row r="44" spans="1:9" s="5" customFormat="1" ht="24.75" customHeight="1" x14ac:dyDescent="0.3">
      <c r="A44" s="6">
        <v>37</v>
      </c>
      <c r="B44" s="33" t="s">
        <v>36</v>
      </c>
      <c r="C44" s="33"/>
      <c r="D44" s="6" t="s">
        <v>30</v>
      </c>
      <c r="E44" s="6">
        <v>20</v>
      </c>
      <c r="F44" s="6">
        <v>5</v>
      </c>
      <c r="G44" s="7"/>
      <c r="H44" s="7">
        <f t="shared" si="0"/>
        <v>0</v>
      </c>
      <c r="I44" s="7">
        <f t="shared" si="1"/>
        <v>0</v>
      </c>
    </row>
    <row r="45" spans="1:9" s="5" customFormat="1" ht="47.25" customHeight="1" x14ac:dyDescent="0.3">
      <c r="A45" s="6">
        <v>38</v>
      </c>
      <c r="B45" s="33" t="s">
        <v>46</v>
      </c>
      <c r="C45" s="33"/>
      <c r="D45" s="6" t="s">
        <v>39</v>
      </c>
      <c r="E45" s="6">
        <v>250</v>
      </c>
      <c r="F45" s="6">
        <v>50</v>
      </c>
      <c r="G45" s="7"/>
      <c r="H45" s="7">
        <f t="shared" si="0"/>
        <v>0</v>
      </c>
      <c r="I45" s="7">
        <f t="shared" si="1"/>
        <v>0</v>
      </c>
    </row>
    <row r="46" spans="1:9" s="5" customFormat="1" ht="30" customHeight="1" x14ac:dyDescent="0.3">
      <c r="A46" s="31"/>
      <c r="B46" s="34" t="s">
        <v>64</v>
      </c>
      <c r="C46" s="34"/>
      <c r="D46" s="34"/>
      <c r="E46" s="34"/>
      <c r="F46" s="34"/>
      <c r="G46" s="35"/>
      <c r="H46" s="25">
        <f>SUM(H8:H45)</f>
        <v>0</v>
      </c>
      <c r="I46" s="25">
        <f>SUM(I8:I45)</f>
        <v>0</v>
      </c>
    </row>
    <row r="47" spans="1:9" ht="13.2" x14ac:dyDescent="0.3">
      <c r="A47" s="26"/>
      <c r="B47" s="27"/>
      <c r="C47" s="27"/>
      <c r="D47" s="27"/>
      <c r="E47" s="27"/>
      <c r="F47" s="27"/>
      <c r="G47" s="27"/>
      <c r="H47" s="27"/>
      <c r="I47" s="27"/>
    </row>
    <row r="48" spans="1:9" ht="30" customHeight="1" x14ac:dyDescent="0.3">
      <c r="A48" s="46" t="s">
        <v>47</v>
      </c>
      <c r="B48" s="47"/>
      <c r="C48" s="47"/>
      <c r="D48" s="47"/>
      <c r="E48" s="47"/>
      <c r="F48" s="47"/>
      <c r="G48" s="47"/>
      <c r="H48" s="53">
        <f>H46+I46</f>
        <v>0</v>
      </c>
      <c r="I48" s="54"/>
    </row>
    <row r="50" spans="1:9" s="4" customFormat="1" ht="30" customHeight="1" x14ac:dyDescent="0.3">
      <c r="A50" s="15" t="s">
        <v>49</v>
      </c>
      <c r="B50" s="14"/>
      <c r="D50" s="51" t="s">
        <v>50</v>
      </c>
      <c r="E50" s="51"/>
      <c r="F50" s="32"/>
      <c r="G50" s="52"/>
      <c r="H50" s="52"/>
      <c r="I50" s="52"/>
    </row>
    <row r="52" spans="1:9" ht="19.95" customHeight="1" x14ac:dyDescent="0.3">
      <c r="A52" s="48" t="s">
        <v>48</v>
      </c>
      <c r="B52" s="48"/>
      <c r="C52" s="48"/>
      <c r="D52" s="48"/>
      <c r="E52" s="48"/>
      <c r="F52" s="48"/>
      <c r="G52" s="48"/>
      <c r="H52" s="48"/>
      <c r="I52" s="48"/>
    </row>
    <row r="53" spans="1:9" ht="45" customHeight="1" x14ac:dyDescent="0.3">
      <c r="A53" s="28">
        <v>1</v>
      </c>
      <c r="B53" s="57" t="s">
        <v>66</v>
      </c>
      <c r="C53" s="57"/>
      <c r="D53" s="57"/>
      <c r="E53" s="57"/>
      <c r="F53" s="57"/>
      <c r="G53" s="57"/>
      <c r="H53" s="58"/>
      <c r="I53" s="58"/>
    </row>
    <row r="54" spans="1:9" ht="45" customHeight="1" x14ac:dyDescent="0.3">
      <c r="A54" s="29">
        <v>2</v>
      </c>
      <c r="B54" s="49" t="s">
        <v>65</v>
      </c>
      <c r="C54" s="49"/>
      <c r="D54" s="49"/>
      <c r="E54" s="49"/>
      <c r="F54" s="49"/>
      <c r="G54" s="49"/>
      <c r="H54" s="50"/>
      <c r="I54" s="50"/>
    </row>
    <row r="55" spans="1:9" ht="60" customHeight="1" x14ac:dyDescent="0.3">
      <c r="A55" s="28">
        <v>3</v>
      </c>
      <c r="B55" s="49" t="s">
        <v>71</v>
      </c>
      <c r="C55" s="49"/>
      <c r="D55" s="49"/>
      <c r="E55" s="49"/>
      <c r="F55" s="49"/>
      <c r="G55" s="49"/>
      <c r="H55" s="50"/>
      <c r="I55" s="50"/>
    </row>
    <row r="56" spans="1:9" ht="60" customHeight="1" x14ac:dyDescent="0.3">
      <c r="A56" s="29">
        <v>4</v>
      </c>
      <c r="B56" s="49" t="s">
        <v>72</v>
      </c>
      <c r="C56" s="49"/>
      <c r="D56" s="49"/>
      <c r="E56" s="49"/>
      <c r="F56" s="49"/>
      <c r="G56" s="49"/>
      <c r="H56" s="50"/>
      <c r="I56" s="50"/>
    </row>
    <row r="57" spans="1:9" ht="30" customHeight="1" x14ac:dyDescent="0.3">
      <c r="A57" s="28">
        <v>5</v>
      </c>
      <c r="B57" s="49" t="s">
        <v>73</v>
      </c>
      <c r="C57" s="49"/>
      <c r="D57" s="49"/>
      <c r="E57" s="49"/>
      <c r="F57" s="49"/>
      <c r="G57" s="49"/>
      <c r="H57" s="50"/>
      <c r="I57" s="50"/>
    </row>
    <row r="58" spans="1:9" ht="30" customHeight="1" x14ac:dyDescent="0.3">
      <c r="A58" s="29">
        <v>6</v>
      </c>
      <c r="B58" s="49" t="s">
        <v>74</v>
      </c>
      <c r="C58" s="49"/>
      <c r="D58" s="49"/>
      <c r="E58" s="49"/>
      <c r="F58" s="49"/>
      <c r="G58" s="49"/>
      <c r="H58" s="50"/>
      <c r="I58" s="50"/>
    </row>
    <row r="59" spans="1:9" ht="30" customHeight="1" x14ac:dyDescent="0.3">
      <c r="A59" s="28">
        <v>7</v>
      </c>
      <c r="B59" s="49" t="s">
        <v>67</v>
      </c>
      <c r="C59" s="49"/>
      <c r="D59" s="49"/>
      <c r="E59" s="49"/>
      <c r="F59" s="49"/>
      <c r="G59" s="49"/>
      <c r="H59" s="50"/>
      <c r="I59" s="50"/>
    </row>
    <row r="60" spans="1:9" ht="30" customHeight="1" x14ac:dyDescent="0.3">
      <c r="A60" s="30">
        <v>8</v>
      </c>
      <c r="B60" s="55" t="s">
        <v>68</v>
      </c>
      <c r="C60" s="55"/>
      <c r="D60" s="55"/>
      <c r="E60" s="55"/>
      <c r="F60" s="55"/>
      <c r="G60" s="55"/>
      <c r="H60" s="56"/>
      <c r="I60" s="56"/>
    </row>
  </sheetData>
  <mergeCells count="58">
    <mergeCell ref="B57:I57"/>
    <mergeCell ref="B58:I58"/>
    <mergeCell ref="B59:I59"/>
    <mergeCell ref="B60:I60"/>
    <mergeCell ref="B53:I53"/>
    <mergeCell ref="B56:I56"/>
    <mergeCell ref="A48:G48"/>
    <mergeCell ref="A52:I52"/>
    <mergeCell ref="B54:I54"/>
    <mergeCell ref="B55:I55"/>
    <mergeCell ref="D50:E50"/>
    <mergeCell ref="G50:I50"/>
    <mergeCell ref="H48:I48"/>
    <mergeCell ref="A1:I1"/>
    <mergeCell ref="B2:I2"/>
    <mergeCell ref="B3:I3"/>
    <mergeCell ref="B41:C41"/>
    <mergeCell ref="B45:C45"/>
    <mergeCell ref="B42:C42"/>
    <mergeCell ref="B43:C43"/>
    <mergeCell ref="B44:C44"/>
    <mergeCell ref="A4:I4"/>
    <mergeCell ref="B17:C17"/>
    <mergeCell ref="B25:C25"/>
    <mergeCell ref="B18:C18"/>
    <mergeCell ref="B19:C19"/>
    <mergeCell ref="B20:C20"/>
    <mergeCell ref="B21:C21"/>
    <mergeCell ref="B34:C34"/>
    <mergeCell ref="B46:G46"/>
    <mergeCell ref="B7:C7"/>
    <mergeCell ref="B6:C6"/>
    <mergeCell ref="B9:C9"/>
    <mergeCell ref="B32:C32"/>
    <mergeCell ref="B8:C8"/>
    <mergeCell ref="B10:C10"/>
    <mergeCell ref="B11:C11"/>
    <mergeCell ref="B12:C12"/>
    <mergeCell ref="B22:C22"/>
    <mergeCell ref="B23:C23"/>
    <mergeCell ref="B24:C24"/>
    <mergeCell ref="B13:C13"/>
    <mergeCell ref="B14:C14"/>
    <mergeCell ref="B15:C15"/>
    <mergeCell ref="B16:C16"/>
    <mergeCell ref="B38:C38"/>
    <mergeCell ref="B37:C37"/>
    <mergeCell ref="B39:C39"/>
    <mergeCell ref="B40:C40"/>
    <mergeCell ref="B26:C26"/>
    <mergeCell ref="B31:C31"/>
    <mergeCell ref="B33:C33"/>
    <mergeCell ref="B35:C35"/>
    <mergeCell ref="B36:C36"/>
    <mergeCell ref="B27:C27"/>
    <mergeCell ref="B29:C29"/>
    <mergeCell ref="B28:C28"/>
    <mergeCell ref="B30:C30"/>
  </mergeCells>
  <printOptions horizontalCentered="1"/>
  <pageMargins left="0.62992125984251968" right="0.62992125984251968" top="0.55118110236220474" bottom="0.55118110236220474" header="0.31496062992125984" footer="0.31496062992125984"/>
  <pageSetup paperSize="9" scale="71" fitToHeight="0" orientation="portrait" r:id="rId1"/>
  <headerFooter>
    <oddFooter>&amp;R&amp;"Frutiger Next for EVN Light,Bold"&amp;8&amp;P/&amp;N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4.4" x14ac:dyDescent="0.3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8.8" x14ac:dyDescent="0.3">
      <c r="B1" s="16" t="s">
        <v>51</v>
      </c>
      <c r="C1" s="16"/>
      <c r="D1" s="20"/>
      <c r="E1" s="20"/>
      <c r="F1" s="20"/>
    </row>
    <row r="2" spans="2:6" x14ac:dyDescent="0.3">
      <c r="B2" s="16" t="s">
        <v>52</v>
      </c>
      <c r="C2" s="16"/>
      <c r="D2" s="20"/>
      <c r="E2" s="20"/>
      <c r="F2" s="20"/>
    </row>
    <row r="3" spans="2:6" x14ac:dyDescent="0.3">
      <c r="B3" s="17"/>
      <c r="C3" s="17"/>
      <c r="D3" s="21"/>
      <c r="E3" s="21"/>
      <c r="F3" s="21"/>
    </row>
    <row r="4" spans="2:6" ht="43.2" x14ac:dyDescent="0.3">
      <c r="B4" s="17" t="s">
        <v>53</v>
      </c>
      <c r="C4" s="17"/>
      <c r="D4" s="21"/>
      <c r="E4" s="21"/>
      <c r="F4" s="21"/>
    </row>
    <row r="5" spans="2:6" x14ac:dyDescent="0.3">
      <c r="B5" s="17"/>
      <c r="C5" s="17"/>
      <c r="D5" s="21"/>
      <c r="E5" s="21"/>
      <c r="F5" s="21"/>
    </row>
    <row r="6" spans="2:6" ht="28.8" x14ac:dyDescent="0.3">
      <c r="B6" s="16" t="s">
        <v>54</v>
      </c>
      <c r="C6" s="16"/>
      <c r="D6" s="20"/>
      <c r="E6" s="20" t="s">
        <v>55</v>
      </c>
      <c r="F6" s="20" t="s">
        <v>56</v>
      </c>
    </row>
    <row r="7" spans="2:6" ht="15" thickBot="1" x14ac:dyDescent="0.35">
      <c r="B7" s="17"/>
      <c r="C7" s="17"/>
      <c r="D7" s="21"/>
      <c r="E7" s="21"/>
      <c r="F7" s="21"/>
    </row>
    <row r="8" spans="2:6" ht="43.8" thickBot="1" x14ac:dyDescent="0.35">
      <c r="B8" s="18" t="s">
        <v>57</v>
      </c>
      <c r="C8" s="19"/>
      <c r="D8" s="22"/>
      <c r="E8" s="22">
        <v>12</v>
      </c>
      <c r="F8" s="23" t="s">
        <v>58</v>
      </c>
    </row>
    <row r="9" spans="2:6" x14ac:dyDescent="0.3">
      <c r="B9" s="17"/>
      <c r="C9" s="17"/>
      <c r="D9" s="21"/>
      <c r="E9" s="21"/>
      <c r="F9" s="21"/>
    </row>
    <row r="10" spans="2:6" x14ac:dyDescent="0.3">
      <c r="B10" s="17"/>
      <c r="C10" s="17"/>
      <c r="D10" s="21"/>
      <c r="E10" s="21"/>
      <c r="F10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Ценово предложение 2020)</vt:lpstr>
      <vt:lpstr>Compatibility Report</vt:lpstr>
      <vt:lpstr>'Ценово предложение 2020)'!Print_Area</vt:lpstr>
    </vt:vector>
  </TitlesOfParts>
  <Company>Almarklima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Hasova Adelina</cp:lastModifiedBy>
  <cp:lastPrinted>2020-04-29T07:02:06Z</cp:lastPrinted>
  <dcterms:created xsi:type="dcterms:W3CDTF">2012-05-18T11:26:26Z</dcterms:created>
  <dcterms:modified xsi:type="dcterms:W3CDTF">2020-05-12T06:18:09Z</dcterms:modified>
</cp:coreProperties>
</file>